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101 - Dopravní inženýr..." sheetId="2" r:id="rId2"/>
    <sheet name="SO 201.1 - Lávka 201.1" sheetId="3" r:id="rId3"/>
    <sheet name="SO 201.2 - Lávka - napoje..." sheetId="4" r:id="rId4"/>
    <sheet name="SO 201.3 - Lávka - zpevně..." sheetId="5" r:id="rId5"/>
    <sheet name="SO 201.4 - Lávka - úpravy..." sheetId="6" r:id="rId6"/>
    <sheet name="SO 201.5 - Lávka - zajišt..." sheetId="7" r:id="rId7"/>
    <sheet name="SO 201.6 - Vývaziště lodí..." sheetId="8" r:id="rId8"/>
    <sheet name="SO 201.7 - Lávka - napoje..." sheetId="9" r:id="rId9"/>
    <sheet name="SO 401.1 - Přeložka sdělo..." sheetId="10" r:id="rId10"/>
    <sheet name="SO 401.2 - Přeložka sdělo..." sheetId="11" r:id="rId11"/>
    <sheet name="SO 402 - Napojení veřejné..." sheetId="12" r:id="rId12"/>
    <sheet name="VON - Vedlejší a ostatní ..." sheetId="13" r:id="rId13"/>
  </sheets>
  <definedNames>
    <definedName name="_xlnm.Print_Area" localSheetId="0">'Rekapitulace stavby'!$D$4:$AO$36,'Rekapitulace stavby'!$C$42:$AQ$67</definedName>
    <definedName name="_xlnm.Print_Titles" localSheetId="0">'Rekapitulace stavby'!$52:$52</definedName>
    <definedName name="_xlnm._FilterDatabase" localSheetId="1" hidden="1">'SO 101 - Dopravní inženýr...'!$C$82:$K$136</definedName>
    <definedName name="_xlnm.Print_Area" localSheetId="1">'SO 101 - Dopravní inženýr...'!$C$70:$K$136</definedName>
    <definedName name="_xlnm.Print_Titles" localSheetId="1">'SO 101 - Dopravní inženýr...'!$82:$82</definedName>
    <definedName name="_xlnm._FilterDatabase" localSheetId="2" hidden="1">'SO 201.1 - Lávka 201.1'!$C$90:$K$752</definedName>
    <definedName name="_xlnm.Print_Area" localSheetId="2">'SO 201.1 - Lávka 201.1'!$C$78:$K$752</definedName>
    <definedName name="_xlnm.Print_Titles" localSheetId="2">'SO 201.1 - Lávka 201.1'!$90:$90</definedName>
    <definedName name="_xlnm._FilterDatabase" localSheetId="3" hidden="1">'SO 201.2 - Lávka - napoje...'!$C$85:$K$298</definedName>
    <definedName name="_xlnm.Print_Area" localSheetId="3">'SO 201.2 - Lávka - napoje...'!$C$73:$K$298</definedName>
    <definedName name="_xlnm.Print_Titles" localSheetId="3">'SO 201.2 - Lávka - napoje...'!$85:$85</definedName>
    <definedName name="_xlnm._FilterDatabase" localSheetId="4" hidden="1">'SO 201.3 - Lávka - zpevně...'!$C$81:$K$105</definedName>
    <definedName name="_xlnm.Print_Area" localSheetId="4">'SO 201.3 - Lávka - zpevně...'!$C$69:$K$105</definedName>
    <definedName name="_xlnm.Print_Titles" localSheetId="4">'SO 201.3 - Lávka - zpevně...'!$81:$81</definedName>
    <definedName name="_xlnm._FilterDatabase" localSheetId="5" hidden="1">'SO 201.4 - Lávka - úpravy...'!$C$83:$K$130</definedName>
    <definedName name="_xlnm.Print_Area" localSheetId="5">'SO 201.4 - Lávka - úpravy...'!$C$71:$K$130</definedName>
    <definedName name="_xlnm.Print_Titles" localSheetId="5">'SO 201.4 - Lávka - úpravy...'!$83:$83</definedName>
    <definedName name="_xlnm._FilterDatabase" localSheetId="6" hidden="1">'SO 201.5 - Lávka - zajišt...'!$C$81:$K$94</definedName>
    <definedName name="_xlnm.Print_Area" localSheetId="6">'SO 201.5 - Lávka - zajišt...'!$C$69:$K$94</definedName>
    <definedName name="_xlnm.Print_Titles" localSheetId="6">'SO 201.5 - Lávka - zajišt...'!$81:$81</definedName>
    <definedName name="_xlnm._FilterDatabase" localSheetId="7" hidden="1">'SO 201.6 - Vývaziště lodí...'!$C$81:$K$94</definedName>
    <definedName name="_xlnm.Print_Area" localSheetId="7">'SO 201.6 - Vývaziště lodí...'!$C$69:$K$94</definedName>
    <definedName name="_xlnm.Print_Titles" localSheetId="7">'SO 201.6 - Vývaziště lodí...'!$81:$81</definedName>
    <definedName name="_xlnm._FilterDatabase" localSheetId="8" hidden="1">'SO 201.7 - Lávka - napoje...'!$C$80:$K$87</definedName>
    <definedName name="_xlnm.Print_Area" localSheetId="8">'SO 201.7 - Lávka - napoje...'!$C$68:$K$87</definedName>
    <definedName name="_xlnm.Print_Titles" localSheetId="8">'SO 201.7 - Lávka - napoje...'!$80:$80</definedName>
    <definedName name="_xlnm._FilterDatabase" localSheetId="9" hidden="1">'SO 401.1 - Přeložka sdělo...'!$C$80:$K$85</definedName>
    <definedName name="_xlnm.Print_Area" localSheetId="9">'SO 401.1 - Přeložka sdělo...'!$C$68:$K$85</definedName>
    <definedName name="_xlnm.Print_Titles" localSheetId="9">'SO 401.1 - Přeložka sdělo...'!$80:$80</definedName>
    <definedName name="_xlnm._FilterDatabase" localSheetId="10" hidden="1">'SO 401.2 - Přeložka sdělo...'!$C$80:$K$84</definedName>
    <definedName name="_xlnm.Print_Area" localSheetId="10">'SO 401.2 - Přeložka sdělo...'!$C$68:$K$84</definedName>
    <definedName name="_xlnm.Print_Titles" localSheetId="10">'SO 401.2 - Přeložka sdělo...'!$80:$80</definedName>
    <definedName name="_xlnm._FilterDatabase" localSheetId="11" hidden="1">'SO 402 - Napojení veřejné...'!$C$82:$K$214</definedName>
    <definedName name="_xlnm.Print_Area" localSheetId="11">'SO 402 - Napojení veřejné...'!$C$70:$K$214</definedName>
    <definedName name="_xlnm.Print_Titles" localSheetId="11">'SO 402 - Napojení veřejné...'!$82:$82</definedName>
    <definedName name="_xlnm._FilterDatabase" localSheetId="12" hidden="1">'VON - Vedlejší a ostatní ...'!$C$79:$K$100</definedName>
    <definedName name="_xlnm.Print_Area" localSheetId="12">'VON - Vedlejší a ostatní ...'!$C$67:$K$100</definedName>
    <definedName name="_xlnm.Print_Titles" localSheetId="12">'VON - Vedlejší a ostatní ...'!$79:$79</definedName>
  </definedNames>
  <calcPr/>
</workbook>
</file>

<file path=xl/calcChain.xml><?xml version="1.0" encoding="utf-8"?>
<calcChain xmlns="http://schemas.openxmlformats.org/spreadsheetml/2006/main">
  <c i="13" l="1" r="J37"/>
  <c r="J36"/>
  <c i="1" r="AY66"/>
  <c i="13" r="J35"/>
  <c i="1" r="AX66"/>
  <c i="13"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BI84"/>
  <c r="BH84"/>
  <c r="BG84"/>
  <c r="BF84"/>
  <c r="T84"/>
  <c r="R84"/>
  <c r="P84"/>
  <c r="BI82"/>
  <c r="BH82"/>
  <c r="BG82"/>
  <c r="BF82"/>
  <c r="T82"/>
  <c r="R82"/>
  <c r="P82"/>
  <c r="J76"/>
  <c r="F76"/>
  <c r="F74"/>
  <c r="E72"/>
  <c r="J54"/>
  <c r="F54"/>
  <c r="F52"/>
  <c r="E50"/>
  <c r="J24"/>
  <c r="E24"/>
  <c r="J55"/>
  <c r="J23"/>
  <c r="J18"/>
  <c r="E18"/>
  <c r="F77"/>
  <c r="J17"/>
  <c r="J12"/>
  <c r="J52"/>
  <c r="E7"/>
  <c r="E48"/>
  <c i="12" r="J37"/>
  <c r="J36"/>
  <c i="1" r="AY65"/>
  <c i="12" r="J35"/>
  <c i="1" r="AX65"/>
  <c i="12"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1"/>
  <c r="BH201"/>
  <c r="BG201"/>
  <c r="BF201"/>
  <c r="T201"/>
  <c r="R201"/>
  <c r="P201"/>
  <c r="BI196"/>
  <c r="BH196"/>
  <c r="BG196"/>
  <c r="BF196"/>
  <c r="T196"/>
  <c r="R196"/>
  <c r="P196"/>
  <c r="BI191"/>
  <c r="BH191"/>
  <c r="BG191"/>
  <c r="BF191"/>
  <c r="T191"/>
  <c r="R191"/>
  <c r="P191"/>
  <c r="BI186"/>
  <c r="BH186"/>
  <c r="BG186"/>
  <c r="BF186"/>
  <c r="T186"/>
  <c r="R186"/>
  <c r="P186"/>
  <c r="BI181"/>
  <c r="BH181"/>
  <c r="BG181"/>
  <c r="BF181"/>
  <c r="T181"/>
  <c r="R181"/>
  <c r="P181"/>
  <c r="BI177"/>
  <c r="BH177"/>
  <c r="BG177"/>
  <c r="BF177"/>
  <c r="T177"/>
  <c r="R177"/>
  <c r="P177"/>
  <c r="BI172"/>
  <c r="BH172"/>
  <c r="BG172"/>
  <c r="BF172"/>
  <c r="T172"/>
  <c r="R172"/>
  <c r="P172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0"/>
  <c r="BH150"/>
  <c r="BG150"/>
  <c r="BF150"/>
  <c r="T150"/>
  <c r="R150"/>
  <c r="P150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BI122"/>
  <c r="BH122"/>
  <c r="BG122"/>
  <c r="BF122"/>
  <c r="T122"/>
  <c r="R122"/>
  <c r="P122"/>
  <c r="BI118"/>
  <c r="BH118"/>
  <c r="BG118"/>
  <c r="BF118"/>
  <c r="T118"/>
  <c r="R118"/>
  <c r="P118"/>
  <c r="BI111"/>
  <c r="BH111"/>
  <c r="BG111"/>
  <c r="BF111"/>
  <c r="T111"/>
  <c r="R111"/>
  <c r="P111"/>
  <c r="BI110"/>
  <c r="BH110"/>
  <c r="BG110"/>
  <c r="BF110"/>
  <c r="T110"/>
  <c r="R110"/>
  <c r="P110"/>
  <c r="BI106"/>
  <c r="BH106"/>
  <c r="BG106"/>
  <c r="BF106"/>
  <c r="T106"/>
  <c r="R106"/>
  <c r="P106"/>
  <c r="BI101"/>
  <c r="BH101"/>
  <c r="BG101"/>
  <c r="BF101"/>
  <c r="T101"/>
  <c r="R101"/>
  <c r="P101"/>
  <c r="BI100"/>
  <c r="BH100"/>
  <c r="BG100"/>
  <c r="BF100"/>
  <c r="T100"/>
  <c r="R100"/>
  <c r="P100"/>
  <c r="BI98"/>
  <c r="BH98"/>
  <c r="BG98"/>
  <c r="BF98"/>
  <c r="T98"/>
  <c r="R98"/>
  <c r="P98"/>
  <c r="BI97"/>
  <c r="BH97"/>
  <c r="BG97"/>
  <c r="BF97"/>
  <c r="T97"/>
  <c r="R97"/>
  <c r="P97"/>
  <c r="BI92"/>
  <c r="BH92"/>
  <c r="BG92"/>
  <c r="BF92"/>
  <c r="T92"/>
  <c r="R92"/>
  <c r="P92"/>
  <c r="BI91"/>
  <c r="BH91"/>
  <c r="BG91"/>
  <c r="BF91"/>
  <c r="T91"/>
  <c r="R91"/>
  <c r="P91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52"/>
  <c r="E7"/>
  <c r="E73"/>
  <c i="11" r="J37"/>
  <c r="J36"/>
  <c i="1" r="AY64"/>
  <c i="11" r="J35"/>
  <c i="1" r="AX64"/>
  <c i="11" r="BI84"/>
  <c r="BH84"/>
  <c r="BG84"/>
  <c r="BF84"/>
  <c r="T84"/>
  <c r="T83"/>
  <c r="T82"/>
  <c r="T81"/>
  <c r="R84"/>
  <c r="R83"/>
  <c r="R82"/>
  <c r="R81"/>
  <c r="P84"/>
  <c r="P83"/>
  <c r="P82"/>
  <c r="P81"/>
  <c i="1" r="AU64"/>
  <c i="11" r="J78"/>
  <c r="J77"/>
  <c r="F77"/>
  <c r="F75"/>
  <c r="E73"/>
  <c r="J55"/>
  <c r="J54"/>
  <c r="F54"/>
  <c r="F52"/>
  <c r="E50"/>
  <c r="J18"/>
  <c r="E18"/>
  <c r="F55"/>
  <c r="J17"/>
  <c r="J12"/>
  <c r="J75"/>
  <c r="E7"/>
  <c r="E71"/>
  <c i="10" r="J37"/>
  <c r="J36"/>
  <c i="1" r="AY63"/>
  <c i="10" r="J35"/>
  <c i="1" r="AX63"/>
  <c i="10" r="BI85"/>
  <c r="BH85"/>
  <c r="BG85"/>
  <c r="BF85"/>
  <c r="T85"/>
  <c r="R85"/>
  <c r="P85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55"/>
  <c r="J17"/>
  <c r="J12"/>
  <c r="J52"/>
  <c r="E7"/>
  <c r="E71"/>
  <c i="9" r="J37"/>
  <c r="J36"/>
  <c i="1" r="AY62"/>
  <c i="9" r="J35"/>
  <c i="1" r="AX62"/>
  <c i="9" r="BI84"/>
  <c r="BH84"/>
  <c r="BG84"/>
  <c r="BF84"/>
  <c r="T84"/>
  <c r="T83"/>
  <c r="T82"/>
  <c r="T81"/>
  <c r="R84"/>
  <c r="R83"/>
  <c r="R82"/>
  <c r="R81"/>
  <c r="P84"/>
  <c r="P83"/>
  <c r="P82"/>
  <c r="P81"/>
  <c i="1" r="AU62"/>
  <c i="9" r="J78"/>
  <c r="J77"/>
  <c r="F77"/>
  <c r="F75"/>
  <c r="E73"/>
  <c r="J55"/>
  <c r="J54"/>
  <c r="F54"/>
  <c r="F52"/>
  <c r="E50"/>
  <c r="J18"/>
  <c r="E18"/>
  <c r="F78"/>
  <c r="J17"/>
  <c r="J12"/>
  <c r="J52"/>
  <c r="E7"/>
  <c r="E48"/>
  <c i="8" r="J37"/>
  <c r="J36"/>
  <c i="1" r="AY61"/>
  <c i="8" r="J35"/>
  <c i="1" r="AX61"/>
  <c i="8" r="BI91"/>
  <c r="BH91"/>
  <c r="BG91"/>
  <c r="BF91"/>
  <c r="T91"/>
  <c r="T90"/>
  <c r="R91"/>
  <c r="R90"/>
  <c r="P91"/>
  <c r="P90"/>
  <c r="BI85"/>
  <c r="BH85"/>
  <c r="BG85"/>
  <c r="BF85"/>
  <c r="T85"/>
  <c r="T84"/>
  <c r="T83"/>
  <c r="T82"/>
  <c r="R85"/>
  <c r="R84"/>
  <c r="R83"/>
  <c r="R82"/>
  <c r="P85"/>
  <c r="P84"/>
  <c r="P83"/>
  <c r="P82"/>
  <c i="1" r="AU61"/>
  <c i="8" r="J79"/>
  <c r="J78"/>
  <c r="F78"/>
  <c r="F76"/>
  <c r="E74"/>
  <c r="J55"/>
  <c r="J54"/>
  <c r="F54"/>
  <c r="F52"/>
  <c r="E50"/>
  <c r="J18"/>
  <c r="E18"/>
  <c r="F79"/>
  <c r="J17"/>
  <c r="J12"/>
  <c r="J76"/>
  <c r="E7"/>
  <c r="E72"/>
  <c i="7" r="J37"/>
  <c r="J36"/>
  <c i="1" r="AY60"/>
  <c i="7" r="J35"/>
  <c i="1" r="AX60"/>
  <c i="7" r="BI91"/>
  <c r="BH91"/>
  <c r="BG91"/>
  <c r="BF91"/>
  <c r="T91"/>
  <c r="T90"/>
  <c r="R91"/>
  <c r="R90"/>
  <c r="P91"/>
  <c r="P90"/>
  <c r="BI85"/>
  <c r="BH85"/>
  <c r="BG85"/>
  <c r="BF85"/>
  <c r="T85"/>
  <c r="T84"/>
  <c r="T83"/>
  <c r="T82"/>
  <c r="R85"/>
  <c r="R84"/>
  <c r="R83"/>
  <c r="R82"/>
  <c r="P85"/>
  <c r="P84"/>
  <c r="P83"/>
  <c r="P82"/>
  <c i="1" r="AU60"/>
  <c i="7" r="J79"/>
  <c r="J78"/>
  <c r="F78"/>
  <c r="F76"/>
  <c r="E74"/>
  <c r="J55"/>
  <c r="J54"/>
  <c r="F54"/>
  <c r="F52"/>
  <c r="E50"/>
  <c r="J18"/>
  <c r="E18"/>
  <c r="F79"/>
  <c r="J17"/>
  <c r="J12"/>
  <c r="J52"/>
  <c r="E7"/>
  <c r="E72"/>
  <c i="6" r="J37"/>
  <c r="J36"/>
  <c i="1" r="AY59"/>
  <c i="6" r="J35"/>
  <c i="1" r="AX59"/>
  <c i="6" r="BI127"/>
  <c r="BH127"/>
  <c r="BG127"/>
  <c r="BF127"/>
  <c r="T127"/>
  <c r="R127"/>
  <c r="P127"/>
  <c r="BI122"/>
  <c r="BH122"/>
  <c r="BG122"/>
  <c r="BF122"/>
  <c r="T122"/>
  <c r="R122"/>
  <c r="P122"/>
  <c r="BI118"/>
  <c r="BH118"/>
  <c r="BG118"/>
  <c r="BF118"/>
  <c r="T118"/>
  <c r="R118"/>
  <c r="P118"/>
  <c r="BI112"/>
  <c r="BH112"/>
  <c r="BG112"/>
  <c r="BF112"/>
  <c r="T112"/>
  <c r="R112"/>
  <c r="P112"/>
  <c r="BI107"/>
  <c r="BH107"/>
  <c r="BG107"/>
  <c r="BF107"/>
  <c r="T107"/>
  <c r="R107"/>
  <c r="P107"/>
  <c r="BI101"/>
  <c r="BH101"/>
  <c r="BG101"/>
  <c r="BF101"/>
  <c r="T101"/>
  <c r="R101"/>
  <c r="P101"/>
  <c r="BI97"/>
  <c r="BH97"/>
  <c r="BG97"/>
  <c r="BF97"/>
  <c r="T97"/>
  <c r="R97"/>
  <c r="P97"/>
  <c r="BI93"/>
  <c r="BH93"/>
  <c r="BG93"/>
  <c r="BF93"/>
  <c r="T93"/>
  <c r="R93"/>
  <c r="P93"/>
  <c r="BI87"/>
  <c r="BH87"/>
  <c r="BG87"/>
  <c r="BF87"/>
  <c r="T87"/>
  <c r="T86"/>
  <c r="R87"/>
  <c r="R86"/>
  <c r="P87"/>
  <c r="P86"/>
  <c r="J81"/>
  <c r="J80"/>
  <c r="F80"/>
  <c r="F78"/>
  <c r="E76"/>
  <c r="J55"/>
  <c r="J54"/>
  <c r="F54"/>
  <c r="F52"/>
  <c r="E50"/>
  <c r="J18"/>
  <c r="E18"/>
  <c r="F55"/>
  <c r="J17"/>
  <c r="J12"/>
  <c r="J78"/>
  <c r="E7"/>
  <c r="E74"/>
  <c i="5" r="J37"/>
  <c r="J36"/>
  <c i="1" r="AY58"/>
  <c i="5" r="J35"/>
  <c i="1" r="AX58"/>
  <c i="5" r="BI101"/>
  <c r="BH101"/>
  <c r="BG101"/>
  <c r="BF101"/>
  <c r="T101"/>
  <c r="T90"/>
  <c r="R101"/>
  <c r="R90"/>
  <c r="P101"/>
  <c r="P90"/>
  <c r="BI96"/>
  <c r="BH96"/>
  <c r="BG96"/>
  <c r="BF96"/>
  <c r="T96"/>
  <c r="R96"/>
  <c r="P96"/>
  <c r="BI91"/>
  <c r="BH91"/>
  <c r="BG91"/>
  <c r="BF91"/>
  <c r="T91"/>
  <c r="R91"/>
  <c r="P91"/>
  <c r="BI85"/>
  <c r="BH85"/>
  <c r="BG85"/>
  <c r="BF85"/>
  <c r="T85"/>
  <c r="T84"/>
  <c r="T83"/>
  <c r="T82"/>
  <c r="R85"/>
  <c r="R84"/>
  <c r="R83"/>
  <c r="R82"/>
  <c r="P85"/>
  <c r="P84"/>
  <c r="P83"/>
  <c r="P82"/>
  <c i="1" r="AU58"/>
  <c i="5" r="J79"/>
  <c r="J78"/>
  <c r="F78"/>
  <c r="F76"/>
  <c r="E74"/>
  <c r="J55"/>
  <c r="J54"/>
  <c r="F54"/>
  <c r="F52"/>
  <c r="E50"/>
  <c r="J18"/>
  <c r="E18"/>
  <c r="F55"/>
  <c r="J17"/>
  <c r="J12"/>
  <c r="J76"/>
  <c r="E7"/>
  <c r="E72"/>
  <c i="4" r="J37"/>
  <c r="J36"/>
  <c i="1" r="AY57"/>
  <c i="4" r="J35"/>
  <c i="1" r="AX57"/>
  <c i="4" r="BI294"/>
  <c r="BH294"/>
  <c r="BG294"/>
  <c r="BF294"/>
  <c r="T294"/>
  <c r="R294"/>
  <c r="P294"/>
  <c r="BI289"/>
  <c r="BH289"/>
  <c r="BG289"/>
  <c r="BF289"/>
  <c r="T289"/>
  <c r="R289"/>
  <c r="P289"/>
  <c r="BI283"/>
  <c r="BH283"/>
  <c r="BG283"/>
  <c r="BF283"/>
  <c r="T283"/>
  <c r="R283"/>
  <c r="P283"/>
  <c r="BI276"/>
  <c r="BH276"/>
  <c r="BG276"/>
  <c r="BF276"/>
  <c r="T276"/>
  <c r="R276"/>
  <c r="P276"/>
  <c r="BI267"/>
  <c r="BH267"/>
  <c r="BG267"/>
  <c r="BF267"/>
  <c r="T267"/>
  <c r="R267"/>
  <c r="P267"/>
  <c r="BI257"/>
  <c r="BH257"/>
  <c r="BG257"/>
  <c r="BF257"/>
  <c r="T257"/>
  <c r="R257"/>
  <c r="P257"/>
  <c r="BI247"/>
  <c r="BH247"/>
  <c r="BG247"/>
  <c r="BF247"/>
  <c r="T247"/>
  <c r="R247"/>
  <c r="P247"/>
  <c r="BI242"/>
  <c r="BH242"/>
  <c r="BG242"/>
  <c r="BF242"/>
  <c r="T242"/>
  <c r="R242"/>
  <c r="P242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5"/>
  <c r="BH225"/>
  <c r="BG225"/>
  <c r="BF225"/>
  <c r="T225"/>
  <c r="R225"/>
  <c r="P225"/>
  <c r="BI220"/>
  <c r="BH220"/>
  <c r="BG220"/>
  <c r="BF220"/>
  <c r="T220"/>
  <c r="R220"/>
  <c r="P220"/>
  <c r="BI215"/>
  <c r="BH215"/>
  <c r="BG215"/>
  <c r="BF215"/>
  <c r="T215"/>
  <c r="R215"/>
  <c r="P215"/>
  <c r="BI209"/>
  <c r="BH209"/>
  <c r="BG209"/>
  <c r="BF209"/>
  <c r="T209"/>
  <c r="R209"/>
  <c r="P209"/>
  <c r="BI204"/>
  <c r="BH204"/>
  <c r="BG204"/>
  <c r="BF204"/>
  <c r="T204"/>
  <c r="R204"/>
  <c r="P204"/>
  <c r="BI199"/>
  <c r="BH199"/>
  <c r="BG199"/>
  <c r="BF199"/>
  <c r="T199"/>
  <c r="R199"/>
  <c r="P199"/>
  <c r="BI194"/>
  <c r="BH194"/>
  <c r="BG194"/>
  <c r="BF194"/>
  <c r="T194"/>
  <c r="R194"/>
  <c r="P194"/>
  <c r="BI189"/>
  <c r="BH189"/>
  <c r="BG189"/>
  <c r="BF189"/>
  <c r="T189"/>
  <c r="R189"/>
  <c r="P189"/>
  <c r="BI184"/>
  <c r="BH184"/>
  <c r="BG184"/>
  <c r="BF184"/>
  <c r="T184"/>
  <c r="T183"/>
  <c r="R184"/>
  <c r="R183"/>
  <c r="P184"/>
  <c r="P183"/>
  <c r="BI178"/>
  <c r="BH178"/>
  <c r="BG178"/>
  <c r="BF178"/>
  <c r="T178"/>
  <c r="R178"/>
  <c r="P178"/>
  <c r="BI171"/>
  <c r="BH171"/>
  <c r="BG171"/>
  <c r="BF171"/>
  <c r="T171"/>
  <c r="R171"/>
  <c r="P171"/>
  <c r="BI166"/>
  <c r="BH166"/>
  <c r="BG166"/>
  <c r="BF166"/>
  <c r="T166"/>
  <c r="R166"/>
  <c r="P166"/>
  <c r="BI161"/>
  <c r="BH161"/>
  <c r="BG161"/>
  <c r="BF161"/>
  <c r="T161"/>
  <c r="R161"/>
  <c r="P161"/>
  <c r="BI156"/>
  <c r="BH156"/>
  <c r="BG156"/>
  <c r="BF156"/>
  <c r="T156"/>
  <c r="R156"/>
  <c r="P156"/>
  <c r="BI151"/>
  <c r="BH151"/>
  <c r="BG151"/>
  <c r="BF151"/>
  <c r="T151"/>
  <c r="R151"/>
  <c r="P151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BI124"/>
  <c r="BH124"/>
  <c r="BG124"/>
  <c r="BF124"/>
  <c r="T124"/>
  <c r="R124"/>
  <c r="P124"/>
  <c r="BI119"/>
  <c r="BH119"/>
  <c r="BG119"/>
  <c r="BF119"/>
  <c r="T119"/>
  <c r="R119"/>
  <c r="P119"/>
  <c r="BI114"/>
  <c r="BH114"/>
  <c r="BG114"/>
  <c r="BF114"/>
  <c r="T114"/>
  <c r="R114"/>
  <c r="P114"/>
  <c r="BI109"/>
  <c r="BH109"/>
  <c r="BG109"/>
  <c r="BF109"/>
  <c r="T109"/>
  <c r="R109"/>
  <c r="P109"/>
  <c r="BI104"/>
  <c r="BH104"/>
  <c r="BG104"/>
  <c r="BF104"/>
  <c r="T104"/>
  <c r="R104"/>
  <c r="P104"/>
  <c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52"/>
  <c r="E7"/>
  <c r="E48"/>
  <c i="1" r="AY56"/>
  <c i="3" r="J37"/>
  <c r="J36"/>
  <c r="J35"/>
  <c i="1" r="AX56"/>
  <c i="3" r="BI748"/>
  <c r="BH748"/>
  <c r="BG748"/>
  <c r="BF748"/>
  <c r="T748"/>
  <c r="R748"/>
  <c r="P748"/>
  <c r="BI743"/>
  <c r="BH743"/>
  <c r="BG743"/>
  <c r="BF743"/>
  <c r="T743"/>
  <c r="R743"/>
  <c r="P743"/>
  <c r="BI738"/>
  <c r="BH738"/>
  <c r="BG738"/>
  <c r="BF738"/>
  <c r="T738"/>
  <c r="R738"/>
  <c r="P738"/>
  <c r="BI733"/>
  <c r="BH733"/>
  <c r="BG733"/>
  <c r="BF733"/>
  <c r="T733"/>
  <c r="R733"/>
  <c r="P733"/>
  <c r="BI728"/>
  <c r="BH728"/>
  <c r="BG728"/>
  <c r="BF728"/>
  <c r="T728"/>
  <c r="R728"/>
  <c r="P728"/>
  <c r="BI723"/>
  <c r="BH723"/>
  <c r="BG723"/>
  <c r="BF723"/>
  <c r="T723"/>
  <c r="R723"/>
  <c r="P723"/>
  <c r="BI720"/>
  <c r="BH720"/>
  <c r="BG720"/>
  <c r="BF720"/>
  <c r="T720"/>
  <c r="R720"/>
  <c r="P720"/>
  <c r="BI718"/>
  <c r="BH718"/>
  <c r="BG718"/>
  <c r="BF718"/>
  <c r="T718"/>
  <c r="R718"/>
  <c r="P718"/>
  <c r="BI712"/>
  <c r="BH712"/>
  <c r="BG712"/>
  <c r="BF712"/>
  <c r="T712"/>
  <c r="R712"/>
  <c r="P712"/>
  <c r="BI705"/>
  <c r="BH705"/>
  <c r="BG705"/>
  <c r="BF705"/>
  <c r="T705"/>
  <c r="R705"/>
  <c r="P705"/>
  <c r="BI700"/>
  <c r="BH700"/>
  <c r="BG700"/>
  <c r="BF700"/>
  <c r="T700"/>
  <c r="R700"/>
  <c r="P700"/>
  <c r="BI691"/>
  <c r="BH691"/>
  <c r="BG691"/>
  <c r="BF691"/>
  <c r="T691"/>
  <c r="R691"/>
  <c r="P691"/>
  <c r="BI682"/>
  <c r="BH682"/>
  <c r="BG682"/>
  <c r="BF682"/>
  <c r="T682"/>
  <c r="R682"/>
  <c r="P682"/>
  <c r="BI673"/>
  <c r="BH673"/>
  <c r="BG673"/>
  <c r="BF673"/>
  <c r="T673"/>
  <c r="R673"/>
  <c r="P673"/>
  <c r="BI669"/>
  <c r="BH669"/>
  <c r="BG669"/>
  <c r="BF669"/>
  <c r="T669"/>
  <c r="R669"/>
  <c r="P669"/>
  <c r="BI649"/>
  <c r="BH649"/>
  <c r="BG649"/>
  <c r="BF649"/>
  <c r="T649"/>
  <c r="R649"/>
  <c r="P649"/>
  <c r="BI644"/>
  <c r="BH644"/>
  <c r="BG644"/>
  <c r="BF644"/>
  <c r="T644"/>
  <c r="R644"/>
  <c r="P644"/>
  <c r="BI639"/>
  <c r="BH639"/>
  <c r="BG639"/>
  <c r="BF639"/>
  <c r="T639"/>
  <c r="R639"/>
  <c r="P639"/>
  <c r="BI633"/>
  <c r="BH633"/>
  <c r="BG633"/>
  <c r="BF633"/>
  <c r="T633"/>
  <c r="R633"/>
  <c r="P633"/>
  <c r="BI628"/>
  <c r="BH628"/>
  <c r="BG628"/>
  <c r="BF628"/>
  <c r="T628"/>
  <c r="R628"/>
  <c r="P628"/>
  <c r="BI623"/>
  <c r="BH623"/>
  <c r="BG623"/>
  <c r="BF623"/>
  <c r="T623"/>
  <c r="R623"/>
  <c r="P623"/>
  <c r="BI618"/>
  <c r="BH618"/>
  <c r="BG618"/>
  <c r="BF618"/>
  <c r="T618"/>
  <c r="R618"/>
  <c r="P618"/>
  <c r="BI615"/>
  <c r="BH615"/>
  <c r="BG615"/>
  <c r="BF615"/>
  <c r="T615"/>
  <c r="R615"/>
  <c r="P615"/>
  <c r="BI610"/>
  <c r="BH610"/>
  <c r="BG610"/>
  <c r="BF610"/>
  <c r="T610"/>
  <c r="R610"/>
  <c r="P610"/>
  <c r="BI605"/>
  <c r="BH605"/>
  <c r="BG605"/>
  <c r="BF605"/>
  <c r="T605"/>
  <c r="R605"/>
  <c r="P605"/>
  <c r="BI601"/>
  <c r="BH601"/>
  <c r="BG601"/>
  <c r="BF601"/>
  <c r="T601"/>
  <c r="R601"/>
  <c r="P601"/>
  <c r="BI597"/>
  <c r="BH597"/>
  <c r="BG597"/>
  <c r="BF597"/>
  <c r="T597"/>
  <c r="R597"/>
  <c r="P597"/>
  <c r="BI593"/>
  <c r="BH593"/>
  <c r="BG593"/>
  <c r="BF593"/>
  <c r="T593"/>
  <c r="R593"/>
  <c r="P593"/>
  <c r="BI589"/>
  <c r="BH589"/>
  <c r="BG589"/>
  <c r="BF589"/>
  <c r="T589"/>
  <c r="R589"/>
  <c r="P589"/>
  <c r="BI584"/>
  <c r="BH584"/>
  <c r="BG584"/>
  <c r="BF584"/>
  <c r="T584"/>
  <c r="R584"/>
  <c r="P584"/>
  <c r="BI580"/>
  <c r="BH580"/>
  <c r="BG580"/>
  <c r="BF580"/>
  <c r="T580"/>
  <c r="R580"/>
  <c r="P580"/>
  <c r="BI574"/>
  <c r="BH574"/>
  <c r="BG574"/>
  <c r="BF574"/>
  <c r="T574"/>
  <c r="R574"/>
  <c r="P574"/>
  <c r="BI570"/>
  <c r="BH570"/>
  <c r="BG570"/>
  <c r="BF570"/>
  <c r="T570"/>
  <c r="R570"/>
  <c r="P570"/>
  <c r="BI566"/>
  <c r="BH566"/>
  <c r="BG566"/>
  <c r="BF566"/>
  <c r="T566"/>
  <c r="R566"/>
  <c r="P566"/>
  <c r="BI561"/>
  <c r="BH561"/>
  <c r="BG561"/>
  <c r="BF561"/>
  <c r="T561"/>
  <c r="R561"/>
  <c r="P561"/>
  <c r="BI557"/>
  <c r="BH557"/>
  <c r="BG557"/>
  <c r="BF557"/>
  <c r="T557"/>
  <c r="R557"/>
  <c r="P557"/>
  <c r="BI552"/>
  <c r="BH552"/>
  <c r="BG552"/>
  <c r="BF552"/>
  <c r="T552"/>
  <c r="R552"/>
  <c r="P552"/>
  <c r="BI548"/>
  <c r="BH548"/>
  <c r="BG548"/>
  <c r="BF548"/>
  <c r="T548"/>
  <c r="R548"/>
  <c r="P548"/>
  <c r="BI544"/>
  <c r="BH544"/>
  <c r="BG544"/>
  <c r="BF544"/>
  <c r="T544"/>
  <c r="R544"/>
  <c r="P544"/>
  <c r="BI539"/>
  <c r="BH539"/>
  <c r="BG539"/>
  <c r="BF539"/>
  <c r="T539"/>
  <c r="R539"/>
  <c r="P539"/>
  <c r="BI534"/>
  <c r="BH534"/>
  <c r="BG534"/>
  <c r="BF534"/>
  <c r="T534"/>
  <c r="R534"/>
  <c r="P534"/>
  <c r="BI529"/>
  <c r="BH529"/>
  <c r="BG529"/>
  <c r="BF529"/>
  <c r="T529"/>
  <c r="R529"/>
  <c r="P529"/>
  <c r="BI524"/>
  <c r="BH524"/>
  <c r="BG524"/>
  <c r="BF524"/>
  <c r="T524"/>
  <c r="R524"/>
  <c r="P524"/>
  <c r="BI519"/>
  <c r="BH519"/>
  <c r="BG519"/>
  <c r="BF519"/>
  <c r="T519"/>
  <c r="R519"/>
  <c r="P519"/>
  <c r="BI510"/>
  <c r="BH510"/>
  <c r="BG510"/>
  <c r="BF510"/>
  <c r="T510"/>
  <c r="R510"/>
  <c r="P510"/>
  <c r="BI505"/>
  <c r="BH505"/>
  <c r="BG505"/>
  <c r="BF505"/>
  <c r="T505"/>
  <c r="R505"/>
  <c r="P505"/>
  <c r="BI500"/>
  <c r="BH500"/>
  <c r="BG500"/>
  <c r="BF500"/>
  <c r="T500"/>
  <c r="R500"/>
  <c r="P500"/>
  <c r="BI496"/>
  <c r="BH496"/>
  <c r="BG496"/>
  <c r="BF496"/>
  <c r="T496"/>
  <c r="R496"/>
  <c r="P496"/>
  <c r="BI491"/>
  <c r="BH491"/>
  <c r="BG491"/>
  <c r="BF491"/>
  <c r="T491"/>
  <c r="R491"/>
  <c r="P491"/>
  <c r="BI487"/>
  <c r="BH487"/>
  <c r="BG487"/>
  <c r="BF487"/>
  <c r="T487"/>
  <c r="R487"/>
  <c r="P487"/>
  <c r="BI476"/>
  <c r="BH476"/>
  <c r="BG476"/>
  <c r="BF476"/>
  <c r="T476"/>
  <c r="T475"/>
  <c r="R476"/>
  <c r="R475"/>
  <c r="P476"/>
  <c r="P475"/>
  <c r="BI470"/>
  <c r="BH470"/>
  <c r="BG470"/>
  <c r="BF470"/>
  <c r="T470"/>
  <c r="R470"/>
  <c r="P470"/>
  <c r="BI463"/>
  <c r="BH463"/>
  <c r="BG463"/>
  <c r="BF463"/>
  <c r="T463"/>
  <c r="R463"/>
  <c r="P463"/>
  <c r="BI458"/>
  <c r="BH458"/>
  <c r="BG458"/>
  <c r="BF458"/>
  <c r="T458"/>
  <c r="R458"/>
  <c r="P458"/>
  <c r="BI453"/>
  <c r="BH453"/>
  <c r="BG453"/>
  <c r="BF453"/>
  <c r="T453"/>
  <c r="R453"/>
  <c r="P453"/>
  <c r="BI447"/>
  <c r="BH447"/>
  <c r="BG447"/>
  <c r="BF447"/>
  <c r="T447"/>
  <c r="R447"/>
  <c r="P447"/>
  <c r="BI442"/>
  <c r="BH442"/>
  <c r="BG442"/>
  <c r="BF442"/>
  <c r="T442"/>
  <c r="R442"/>
  <c r="P442"/>
  <c r="BI438"/>
  <c r="BH438"/>
  <c r="BG438"/>
  <c r="BF438"/>
  <c r="T438"/>
  <c r="R438"/>
  <c r="P438"/>
  <c r="BI434"/>
  <c r="BH434"/>
  <c r="BG434"/>
  <c r="BF434"/>
  <c r="T434"/>
  <c r="R434"/>
  <c r="P434"/>
  <c r="BI425"/>
  <c r="BH425"/>
  <c r="BG425"/>
  <c r="BF425"/>
  <c r="T425"/>
  <c r="R425"/>
  <c r="P425"/>
  <c r="BI419"/>
  <c r="BH419"/>
  <c r="BG419"/>
  <c r="BF419"/>
  <c r="T419"/>
  <c r="R419"/>
  <c r="P419"/>
  <c r="BI414"/>
  <c r="BH414"/>
  <c r="BG414"/>
  <c r="BF414"/>
  <c r="T414"/>
  <c r="R414"/>
  <c r="P414"/>
  <c r="BI409"/>
  <c r="BH409"/>
  <c r="BG409"/>
  <c r="BF409"/>
  <c r="T409"/>
  <c r="R409"/>
  <c r="P409"/>
  <c r="BI404"/>
  <c r="BH404"/>
  <c r="BG404"/>
  <c r="BF404"/>
  <c r="T404"/>
  <c r="R404"/>
  <c r="P404"/>
  <c r="BI397"/>
  <c r="BH397"/>
  <c r="BG397"/>
  <c r="BF397"/>
  <c r="T397"/>
  <c r="R397"/>
  <c r="P397"/>
  <c r="BI390"/>
  <c r="BH390"/>
  <c r="BG390"/>
  <c r="BF390"/>
  <c r="T390"/>
  <c r="R390"/>
  <c r="P390"/>
  <c r="BI385"/>
  <c r="BH385"/>
  <c r="BG385"/>
  <c r="BF385"/>
  <c r="T385"/>
  <c r="R385"/>
  <c r="P385"/>
  <c r="BI380"/>
  <c r="BH380"/>
  <c r="BG380"/>
  <c r="BF380"/>
  <c r="T380"/>
  <c r="R380"/>
  <c r="P380"/>
  <c r="BI375"/>
  <c r="BH375"/>
  <c r="BG375"/>
  <c r="BF375"/>
  <c r="T375"/>
  <c r="R375"/>
  <c r="P375"/>
  <c r="BI370"/>
  <c r="BH370"/>
  <c r="BG370"/>
  <c r="BF370"/>
  <c r="T370"/>
  <c r="R370"/>
  <c r="P370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51"/>
  <c r="BH351"/>
  <c r="BG351"/>
  <c r="BF351"/>
  <c r="T351"/>
  <c r="R351"/>
  <c r="P351"/>
  <c r="BI345"/>
  <c r="BH345"/>
  <c r="BG345"/>
  <c r="BF345"/>
  <c r="T345"/>
  <c r="R345"/>
  <c r="P345"/>
  <c r="BI341"/>
  <c r="BH341"/>
  <c r="BG341"/>
  <c r="BF341"/>
  <c r="T341"/>
  <c r="R341"/>
  <c r="P341"/>
  <c r="BI336"/>
  <c r="BH336"/>
  <c r="BG336"/>
  <c r="BF336"/>
  <c r="T336"/>
  <c r="R336"/>
  <c r="P336"/>
  <c r="BI331"/>
  <c r="BH331"/>
  <c r="BG331"/>
  <c r="BF331"/>
  <c r="T331"/>
  <c r="R331"/>
  <c r="P331"/>
  <c r="BI327"/>
  <c r="BH327"/>
  <c r="BG327"/>
  <c r="BF327"/>
  <c r="T327"/>
  <c r="R327"/>
  <c r="P327"/>
  <c r="BI322"/>
  <c r="BH322"/>
  <c r="BG322"/>
  <c r="BF322"/>
  <c r="T322"/>
  <c r="R322"/>
  <c r="P322"/>
  <c r="BI318"/>
  <c r="BH318"/>
  <c r="BG318"/>
  <c r="BF318"/>
  <c r="T318"/>
  <c r="R318"/>
  <c r="P318"/>
  <c r="BI314"/>
  <c r="BH314"/>
  <c r="BG314"/>
  <c r="BF314"/>
  <c r="T314"/>
  <c r="R314"/>
  <c r="P314"/>
  <c r="BI307"/>
  <c r="BH307"/>
  <c r="BG307"/>
  <c r="BF307"/>
  <c r="T307"/>
  <c r="R307"/>
  <c r="P307"/>
  <c r="BI302"/>
  <c r="BH302"/>
  <c r="BG302"/>
  <c r="BF302"/>
  <c r="T302"/>
  <c r="R302"/>
  <c r="P302"/>
  <c r="BI295"/>
  <c r="BH295"/>
  <c r="BG295"/>
  <c r="BF295"/>
  <c r="T295"/>
  <c r="R295"/>
  <c r="P295"/>
  <c r="BI288"/>
  <c r="BH288"/>
  <c r="BG288"/>
  <c r="BF288"/>
  <c r="T288"/>
  <c r="R288"/>
  <c r="P288"/>
  <c r="BI283"/>
  <c r="BH283"/>
  <c r="BG283"/>
  <c r="BF283"/>
  <c r="T283"/>
  <c r="R283"/>
  <c r="P283"/>
  <c r="BI278"/>
  <c r="BH278"/>
  <c r="BG278"/>
  <c r="BF278"/>
  <c r="T278"/>
  <c r="R278"/>
  <c r="P278"/>
  <c r="BI274"/>
  <c r="BH274"/>
  <c r="BG274"/>
  <c r="BF274"/>
  <c r="T274"/>
  <c r="R274"/>
  <c r="P274"/>
  <c r="BI270"/>
  <c r="BH270"/>
  <c r="BG270"/>
  <c r="BF270"/>
  <c r="T270"/>
  <c r="R270"/>
  <c r="P270"/>
  <c r="BI266"/>
  <c r="BH266"/>
  <c r="BG266"/>
  <c r="BF266"/>
  <c r="T266"/>
  <c r="R266"/>
  <c r="P266"/>
  <c r="BI261"/>
  <c r="BH261"/>
  <c r="BG261"/>
  <c r="BF261"/>
  <c r="T261"/>
  <c r="R261"/>
  <c r="P261"/>
  <c r="BI256"/>
  <c r="BH256"/>
  <c r="BG256"/>
  <c r="BF256"/>
  <c r="T256"/>
  <c r="R256"/>
  <c r="P256"/>
  <c r="BI251"/>
  <c r="BH251"/>
  <c r="BG251"/>
  <c r="BF251"/>
  <c r="T251"/>
  <c r="R251"/>
  <c r="P251"/>
  <c r="BI246"/>
  <c r="BH246"/>
  <c r="BG246"/>
  <c r="BF246"/>
  <c r="T246"/>
  <c r="R246"/>
  <c r="P246"/>
  <c r="BI241"/>
  <c r="BH241"/>
  <c r="BG241"/>
  <c r="BF241"/>
  <c r="T241"/>
  <c r="R241"/>
  <c r="P241"/>
  <c r="BI236"/>
  <c r="BH236"/>
  <c r="BG236"/>
  <c r="BF236"/>
  <c r="T236"/>
  <c r="R236"/>
  <c r="P236"/>
  <c r="BI231"/>
  <c r="BH231"/>
  <c r="BG231"/>
  <c r="BF231"/>
  <c r="T231"/>
  <c r="R231"/>
  <c r="P231"/>
  <c r="BI226"/>
  <c r="BH226"/>
  <c r="BG226"/>
  <c r="BF226"/>
  <c r="T226"/>
  <c r="R226"/>
  <c r="P226"/>
  <c r="BI220"/>
  <c r="BH220"/>
  <c r="BG220"/>
  <c r="BF220"/>
  <c r="T220"/>
  <c r="R220"/>
  <c r="P220"/>
  <c r="BI216"/>
  <c r="BH216"/>
  <c r="BG216"/>
  <c r="BF216"/>
  <c r="T216"/>
  <c r="R216"/>
  <c r="P216"/>
  <c r="BI211"/>
  <c r="BH211"/>
  <c r="BG211"/>
  <c r="BF211"/>
  <c r="T211"/>
  <c r="R211"/>
  <c r="P211"/>
  <c r="BI206"/>
  <c r="BH206"/>
  <c r="BG206"/>
  <c r="BF206"/>
  <c r="T206"/>
  <c r="R206"/>
  <c r="P206"/>
  <c r="BI201"/>
  <c r="BH201"/>
  <c r="BG201"/>
  <c r="BF201"/>
  <c r="T201"/>
  <c r="R201"/>
  <c r="P201"/>
  <c r="BI196"/>
  <c r="BH196"/>
  <c r="BG196"/>
  <c r="BF196"/>
  <c r="T196"/>
  <c r="R196"/>
  <c r="P196"/>
  <c r="BI179"/>
  <c r="BH179"/>
  <c r="BG179"/>
  <c r="BF179"/>
  <c r="T179"/>
  <c r="R179"/>
  <c r="P179"/>
  <c r="BI175"/>
  <c r="BH175"/>
  <c r="BG175"/>
  <c r="BF175"/>
  <c r="T175"/>
  <c r="R175"/>
  <c r="P175"/>
  <c r="BI168"/>
  <c r="BH168"/>
  <c r="BG168"/>
  <c r="BF168"/>
  <c r="T168"/>
  <c r="R168"/>
  <c r="P168"/>
  <c r="BI163"/>
  <c r="BH163"/>
  <c r="BG163"/>
  <c r="BF163"/>
  <c r="T163"/>
  <c r="R163"/>
  <c r="P163"/>
  <c r="BI158"/>
  <c r="BH158"/>
  <c r="BG158"/>
  <c r="BF158"/>
  <c r="T158"/>
  <c r="R158"/>
  <c r="P158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24"/>
  <c r="BH124"/>
  <c r="BG124"/>
  <c r="BF124"/>
  <c r="T124"/>
  <c r="R124"/>
  <c r="P124"/>
  <c r="BI113"/>
  <c r="BH113"/>
  <c r="BG113"/>
  <c r="BF113"/>
  <c r="T113"/>
  <c r="R113"/>
  <c r="P113"/>
  <c r="BI108"/>
  <c r="BH108"/>
  <c r="BG108"/>
  <c r="BF108"/>
  <c r="T108"/>
  <c r="R108"/>
  <c r="P108"/>
  <c r="BI103"/>
  <c r="BH103"/>
  <c r="BG103"/>
  <c r="BF103"/>
  <c r="T103"/>
  <c r="R103"/>
  <c r="P103"/>
  <c r="BI98"/>
  <c r="BH98"/>
  <c r="BG98"/>
  <c r="BF98"/>
  <c r="T98"/>
  <c r="R98"/>
  <c r="P98"/>
  <c r="BI94"/>
  <c r="BH94"/>
  <c r="BG94"/>
  <c r="BF94"/>
  <c r="T94"/>
  <c r="R94"/>
  <c r="P94"/>
  <c r="J88"/>
  <c r="J87"/>
  <c r="F87"/>
  <c r="F85"/>
  <c r="E83"/>
  <c r="J55"/>
  <c r="J54"/>
  <c r="F54"/>
  <c r="F52"/>
  <c r="E50"/>
  <c r="J18"/>
  <c r="E18"/>
  <c r="F88"/>
  <c r="J17"/>
  <c r="J12"/>
  <c r="J85"/>
  <c r="E7"/>
  <c r="E81"/>
  <c i="2" r="J37"/>
  <c r="J36"/>
  <c i="1" r="AY55"/>
  <c i="2" r="J35"/>
  <c i="1" r="AX55"/>
  <c i="2" r="BI135"/>
  <c r="BH135"/>
  <c r="BG135"/>
  <c r="BF135"/>
  <c r="T135"/>
  <c r="T134"/>
  <c r="T133"/>
  <c r="R135"/>
  <c r="R134"/>
  <c r="R133"/>
  <c r="P135"/>
  <c r="P134"/>
  <c r="P133"/>
  <c r="BI129"/>
  <c r="BH129"/>
  <c r="BG129"/>
  <c r="BF129"/>
  <c r="T129"/>
  <c r="R129"/>
  <c r="P129"/>
  <c r="BI124"/>
  <c r="BH124"/>
  <c r="BG124"/>
  <c r="BF124"/>
  <c r="T124"/>
  <c r="R124"/>
  <c r="P124"/>
  <c r="BI121"/>
  <c r="BH121"/>
  <c r="BG121"/>
  <c r="BF121"/>
  <c r="T121"/>
  <c r="R121"/>
  <c r="P121"/>
  <c r="BI114"/>
  <c r="BH114"/>
  <c r="BG114"/>
  <c r="BF114"/>
  <c r="T114"/>
  <c r="R114"/>
  <c r="P114"/>
  <c r="BI111"/>
  <c r="BH111"/>
  <c r="BG111"/>
  <c r="BF111"/>
  <c r="T111"/>
  <c r="R111"/>
  <c r="P111"/>
  <c r="BI106"/>
  <c r="BH106"/>
  <c r="BG106"/>
  <c r="BF106"/>
  <c r="T106"/>
  <c r="R106"/>
  <c r="P106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BI89"/>
  <c r="BH89"/>
  <c r="BG89"/>
  <c r="BF89"/>
  <c r="T89"/>
  <c r="R89"/>
  <c r="P89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80"/>
  <c r="J17"/>
  <c r="J12"/>
  <c r="J77"/>
  <c r="E7"/>
  <c r="E73"/>
  <c i="1" r="L50"/>
  <c r="AM50"/>
  <c r="AM49"/>
  <c r="L49"/>
  <c r="AM47"/>
  <c r="L47"/>
  <c r="L45"/>
  <c r="L44"/>
  <c i="2" r="BK135"/>
  <c r="J92"/>
  <c r="J86"/>
  <c r="BK124"/>
  <c r="BK114"/>
  <c r="BK98"/>
  <c i="1" r="AS54"/>
  <c i="3" r="BK570"/>
  <c r="J544"/>
  <c r="BK524"/>
  <c r="BK476"/>
  <c r="J409"/>
  <c r="J370"/>
  <c r="BK307"/>
  <c r="BK270"/>
  <c r="J256"/>
  <c r="J220"/>
  <c r="J143"/>
  <c r="J644"/>
  <c r="J618"/>
  <c r="J570"/>
  <c r="J524"/>
  <c r="BK442"/>
  <c r="J404"/>
  <c r="BK361"/>
  <c r="BK318"/>
  <c r="BK288"/>
  <c r="J201"/>
  <c r="BK163"/>
  <c r="J700"/>
  <c r="J673"/>
  <c r="J605"/>
  <c r="J593"/>
  <c r="J566"/>
  <c r="J548"/>
  <c r="J491"/>
  <c r="J470"/>
  <c r="J442"/>
  <c r="BK409"/>
  <c r="BK351"/>
  <c r="J314"/>
  <c r="BK261"/>
  <c r="J246"/>
  <c r="BK220"/>
  <c r="BK211"/>
  <c r="BK179"/>
  <c r="J103"/>
  <c r="BK748"/>
  <c r="J743"/>
  <c r="J738"/>
  <c r="J733"/>
  <c r="BK723"/>
  <c r="BK718"/>
  <c r="BK628"/>
  <c r="BK601"/>
  <c r="J529"/>
  <c r="BK500"/>
  <c r="BK463"/>
  <c r="BK404"/>
  <c r="J361"/>
  <c r="J345"/>
  <c r="J318"/>
  <c r="J270"/>
  <c r="BK246"/>
  <c r="J211"/>
  <c r="BK168"/>
  <c r="BK124"/>
  <c i="4" r="J283"/>
  <c r="J242"/>
  <c r="J204"/>
  <c r="J184"/>
  <c r="BK151"/>
  <c r="BK114"/>
  <c r="BK89"/>
  <c r="J257"/>
  <c r="BK234"/>
  <c r="J189"/>
  <c r="J151"/>
  <c r="BK129"/>
  <c r="BK289"/>
  <c r="BK230"/>
  <c r="J215"/>
  <c r="BK194"/>
  <c r="BK171"/>
  <c r="BK139"/>
  <c r="J104"/>
  <c r="J99"/>
  <c r="BK294"/>
  <c r="BK276"/>
  <c r="J234"/>
  <c r="J171"/>
  <c r="BK156"/>
  <c r="J124"/>
  <c i="5" r="BK85"/>
  <c r="J91"/>
  <c i="6" r="BK107"/>
  <c r="BK122"/>
  <c r="BK87"/>
  <c r="J118"/>
  <c r="BK101"/>
  <c i="7" r="BK85"/>
  <c r="J85"/>
  <c i="8" r="J85"/>
  <c r="BK85"/>
  <c i="9" r="J84"/>
  <c r="J34"/>
  <c i="1" r="AW62"/>
  <c i="10" r="J85"/>
  <c r="BK85"/>
  <c i="11" r="F37"/>
  <c i="1" r="BD64"/>
  <c i="12" r="BK213"/>
  <c r="BK191"/>
  <c r="J158"/>
  <c r="J213"/>
  <c r="J209"/>
  <c r="BK181"/>
  <c r="BK164"/>
  <c r="J146"/>
  <c r="J111"/>
  <c r="J91"/>
  <c r="J191"/>
  <c r="J150"/>
  <c r="J126"/>
  <c r="BK101"/>
  <c r="BK172"/>
  <c r="BK138"/>
  <c r="J106"/>
  <c r="BK92"/>
  <c i="13" r="J89"/>
  <c r="J82"/>
  <c r="J99"/>
  <c i="2" r="J111"/>
  <c r="BK89"/>
  <c r="J135"/>
  <c r="BK121"/>
  <c r="J98"/>
  <c r="BK106"/>
  <c i="3" r="J705"/>
  <c r="J669"/>
  <c r="BK615"/>
  <c r="J589"/>
  <c r="BK552"/>
  <c r="BK539"/>
  <c r="BK510"/>
  <c r="J458"/>
  <c r="J447"/>
  <c r="BK390"/>
  <c r="J375"/>
  <c r="BK314"/>
  <c r="J274"/>
  <c r="J241"/>
  <c r="J216"/>
  <c r="J163"/>
  <c r="BK108"/>
  <c r="J682"/>
  <c r="BK605"/>
  <c r="BK584"/>
  <c r="BK561"/>
  <c r="BK505"/>
  <c r="BK414"/>
  <c r="BK370"/>
  <c r="J327"/>
  <c r="BK283"/>
  <c r="BK196"/>
  <c r="J175"/>
  <c r="J113"/>
  <c r="J691"/>
  <c r="BK669"/>
  <c r="J597"/>
  <c r="BK574"/>
  <c r="J552"/>
  <c r="J519"/>
  <c r="J463"/>
  <c r="BK434"/>
  <c r="J414"/>
  <c r="J366"/>
  <c r="BK336"/>
  <c r="J278"/>
  <c r="J251"/>
  <c r="J151"/>
  <c r="J147"/>
  <c r="BK143"/>
  <c r="J124"/>
  <c r="J108"/>
  <c r="J98"/>
  <c r="BK94"/>
  <c r="BK743"/>
  <c r="BK738"/>
  <c r="BK733"/>
  <c r="BK728"/>
  <c r="BK720"/>
  <c r="BK705"/>
  <c r="BK649"/>
  <c r="J623"/>
  <c r="J615"/>
  <c r="BK593"/>
  <c r="J505"/>
  <c r="BK491"/>
  <c r="BK447"/>
  <c r="BK397"/>
  <c r="J356"/>
  <c r="BK341"/>
  <c r="BK327"/>
  <c r="J302"/>
  <c r="BK251"/>
  <c r="BK231"/>
  <c r="BK175"/>
  <c r="BK147"/>
  <c r="BK98"/>
  <c i="4" r="BK267"/>
  <c r="BK215"/>
  <c r="BK199"/>
  <c r="BK166"/>
  <c r="J119"/>
  <c r="J94"/>
  <c r="J267"/>
  <c r="J238"/>
  <c r="J199"/>
  <c r="J161"/>
  <c r="J139"/>
  <c r="J114"/>
  <c r="BK247"/>
  <c r="BK220"/>
  <c r="BK204"/>
  <c r="J178"/>
  <c r="J134"/>
  <c r="BK119"/>
  <c r="BK94"/>
  <c r="BK283"/>
  <c r="BK238"/>
  <c r="J225"/>
  <c r="BK184"/>
  <c r="J129"/>
  <c r="J109"/>
  <c i="5" r="BK91"/>
  <c r="BK101"/>
  <c r="J101"/>
  <c i="6" r="BK118"/>
  <c r="J93"/>
  <c r="J107"/>
  <c r="BK127"/>
  <c r="BK112"/>
  <c r="BK93"/>
  <c i="7" r="BK91"/>
  <c i="8" r="J91"/>
  <c i="9" r="BK84"/>
  <c r="F37"/>
  <c i="1" r="BD62"/>
  <c i="10" r="J84"/>
  <c r="BK84"/>
  <c i="11" r="J84"/>
  <c r="F34"/>
  <c i="1" r="BA64"/>
  <c i="12" r="BK196"/>
  <c r="BK177"/>
  <c r="J142"/>
  <c r="BK118"/>
  <c r="J201"/>
  <c r="J177"/>
  <c r="J167"/>
  <c r="BK142"/>
  <c r="J101"/>
  <c r="BK209"/>
  <c r="BK167"/>
  <c r="J118"/>
  <c r="BK106"/>
  <c r="J86"/>
  <c r="BK158"/>
  <c r="J122"/>
  <c r="BK100"/>
  <c r="BK86"/>
  <c i="13" r="BK84"/>
  <c r="BK99"/>
  <c r="BK82"/>
  <c i="2" r="BK111"/>
  <c r="BK92"/>
  <c r="BK86"/>
  <c r="J129"/>
  <c r="J121"/>
  <c r="J106"/>
  <c i="3" r="J723"/>
  <c r="BK691"/>
  <c r="J649"/>
  <c r="J633"/>
  <c r="J610"/>
  <c r="J574"/>
  <c r="BK534"/>
  <c r="BK519"/>
  <c r="J496"/>
  <c r="BK453"/>
  <c r="BK425"/>
  <c r="BK380"/>
  <c r="J336"/>
  <c r="BK302"/>
  <c r="J261"/>
  <c r="J236"/>
  <c r="BK206"/>
  <c r="J158"/>
  <c r="J718"/>
  <c r="BK633"/>
  <c r="BK589"/>
  <c r="J557"/>
  <c r="BK496"/>
  <c r="J385"/>
  <c r="J331"/>
  <c r="J307"/>
  <c r="J288"/>
  <c r="J266"/>
  <c r="J168"/>
  <c r="BK103"/>
  <c r="BK639"/>
  <c r="J601"/>
  <c r="J580"/>
  <c r="J561"/>
  <c r="BK544"/>
  <c r="J476"/>
  <c r="BK458"/>
  <c r="BK438"/>
  <c r="BK419"/>
  <c r="BK375"/>
  <c r="J341"/>
  <c r="J283"/>
  <c r="BK241"/>
  <c r="BK216"/>
  <c r="J196"/>
  <c r="BK158"/>
  <c i="6" r="BK97"/>
  <c r="J87"/>
  <c i="7" r="J91"/>
  <c i="8" r="BK91"/>
  <c i="9" r="F35"/>
  <c i="1" r="BB62"/>
  <c i="9" r="F36"/>
  <c i="1" r="BC62"/>
  <c i="11" r="BK84"/>
  <c r="F35"/>
  <c i="1" r="BB64"/>
  <c i="12" r="J207"/>
  <c r="BK186"/>
  <c r="J161"/>
  <c r="BK122"/>
  <c r="BK211"/>
  <c r="J196"/>
  <c r="J155"/>
  <c r="BK130"/>
  <c r="J100"/>
  <c r="BK207"/>
  <c r="BK155"/>
  <c r="J130"/>
  <c r="BK111"/>
  <c r="BK98"/>
  <c r="BK146"/>
  <c r="BK110"/>
  <c r="BK97"/>
  <c i="13" r="BK94"/>
  <c r="J94"/>
  <c i="2" r="J95"/>
  <c r="J89"/>
  <c r="BK129"/>
  <c r="J124"/>
  <c r="J114"/>
  <c r="BK95"/>
  <c i="3" r="J712"/>
  <c r="BK682"/>
  <c r="J639"/>
  <c r="BK623"/>
  <c r="BK597"/>
  <c r="BK580"/>
  <c r="BK548"/>
  <c r="BK529"/>
  <c r="J500"/>
  <c r="BK470"/>
  <c r="J434"/>
  <c r="BK385"/>
  <c r="BK366"/>
  <c r="BK278"/>
  <c r="BK266"/>
  <c r="J226"/>
  <c r="BK201"/>
  <c r="J94"/>
  <c r="BK673"/>
  <c r="BK610"/>
  <c r="BK566"/>
  <c r="J510"/>
  <c r="J419"/>
  <c r="J380"/>
  <c r="BK356"/>
  <c r="BK295"/>
  <c r="BK274"/>
  <c r="BK226"/>
  <c r="J179"/>
  <c r="J720"/>
  <c r="J628"/>
  <c r="J584"/>
  <c r="BK557"/>
  <c r="J534"/>
  <c r="BK487"/>
  <c r="J453"/>
  <c r="J425"/>
  <c r="J397"/>
  <c r="BK345"/>
  <c r="BK322"/>
  <c r="BK256"/>
  <c r="J231"/>
  <c r="J748"/>
  <c r="J728"/>
  <c r="BK712"/>
  <c r="BK700"/>
  <c r="BK644"/>
  <c r="BK618"/>
  <c r="J539"/>
  <c r="J487"/>
  <c r="J438"/>
  <c r="J390"/>
  <c r="J351"/>
  <c r="BK331"/>
  <c r="J322"/>
  <c r="J295"/>
  <c r="BK236"/>
  <c r="J206"/>
  <c r="BK151"/>
  <c r="BK113"/>
  <c i="4" r="J276"/>
  <c r="BK225"/>
  <c r="J194"/>
  <c r="BK161"/>
  <c r="BK144"/>
  <c r="BK104"/>
  <c r="J289"/>
  <c r="J247"/>
  <c r="BK209"/>
  <c r="BK178"/>
  <c r="J156"/>
  <c r="BK134"/>
  <c r="J89"/>
  <c r="BK257"/>
  <c r="J209"/>
  <c r="BK189"/>
  <c r="J144"/>
  <c r="BK124"/>
  <c r="BK109"/>
  <c r="J294"/>
  <c r="BK242"/>
  <c r="J230"/>
  <c r="J220"/>
  <c r="J166"/>
  <c r="BK99"/>
  <c i="5" r="J85"/>
  <c r="J96"/>
  <c r="BK96"/>
  <c i="6" r="J112"/>
  <c r="J127"/>
  <c r="J101"/>
  <c r="J122"/>
  <c r="J97"/>
  <c r="J34"/>
  <c i="11" r="F36"/>
  <c i="1" r="BC64"/>
  <c i="12" r="BK201"/>
  <c r="J164"/>
  <c r="BK126"/>
  <c r="J211"/>
  <c r="J186"/>
  <c r="J172"/>
  <c r="BK150"/>
  <c r="J138"/>
  <c r="J92"/>
  <c r="J181"/>
  <c r="J134"/>
  <c r="J110"/>
  <c r="J97"/>
  <c r="BK161"/>
  <c r="BK134"/>
  <c r="J98"/>
  <c r="BK91"/>
  <c i="13" r="J84"/>
  <c r="BK89"/>
  <c i="2" l="1" r="P85"/>
  <c r="P84"/>
  <c r="P83"/>
  <c i="1" r="AU55"/>
  <c i="3" r="P93"/>
  <c r="T225"/>
  <c r="BK282"/>
  <c r="J282"/>
  <c r="J63"/>
  <c r="P350"/>
  <c r="P452"/>
  <c r="R486"/>
  <c r="R504"/>
  <c r="BK672"/>
  <c r="J672"/>
  <c r="J69"/>
  <c r="P717"/>
  <c r="T722"/>
  <c i="4" r="P88"/>
  <c r="BK188"/>
  <c r="J188"/>
  <c r="J63"/>
  <c r="BK214"/>
  <c r="J214"/>
  <c r="J64"/>
  <c r="BK246"/>
  <c r="J246"/>
  <c r="J65"/>
  <c r="BK288"/>
  <c r="J288"/>
  <c r="J66"/>
  <c i="6" r="BK92"/>
  <c r="J92"/>
  <c r="J62"/>
  <c r="BK106"/>
  <c r="J106"/>
  <c r="J63"/>
  <c r="P117"/>
  <c i="10" r="BK83"/>
  <c r="BK82"/>
  <c r="BK81"/>
  <c r="J81"/>
  <c i="12" r="T85"/>
  <c i="13" r="P81"/>
  <c r="P80"/>
  <c i="1" r="AU66"/>
  <c i="2" r="R85"/>
  <c r="R84"/>
  <c r="R83"/>
  <c i="3" r="BK93"/>
  <c r="P225"/>
  <c r="P282"/>
  <c r="T350"/>
  <c r="T452"/>
  <c r="BK486"/>
  <c r="J486"/>
  <c r="J67"/>
  <c r="P504"/>
  <c r="R672"/>
  <c r="R717"/>
  <c r="R722"/>
  <c i="4" r="BK88"/>
  <c r="J88"/>
  <c r="J61"/>
  <c r="P188"/>
  <c r="R214"/>
  <c r="T246"/>
  <c r="P288"/>
  <c i="6" r="R92"/>
  <c r="R85"/>
  <c r="R84"/>
  <c r="R106"/>
  <c r="T117"/>
  <c i="10" r="R83"/>
  <c r="R82"/>
  <c r="R81"/>
  <c i="12" r="P85"/>
  <c r="BK154"/>
  <c r="J154"/>
  <c r="J62"/>
  <c r="R154"/>
  <c r="BK206"/>
  <c r="J206"/>
  <c r="J63"/>
  <c r="T206"/>
  <c i="13" r="BK81"/>
  <c r="BK80"/>
  <c r="J80"/>
  <c r="J59"/>
  <c i="2" r="T85"/>
  <c r="T84"/>
  <c r="T83"/>
  <c i="3" r="R93"/>
  <c r="BK225"/>
  <c r="J225"/>
  <c r="J62"/>
  <c r="T282"/>
  <c r="R350"/>
  <c r="R452"/>
  <c r="P486"/>
  <c r="T504"/>
  <c r="T672"/>
  <c r="T717"/>
  <c r="P722"/>
  <c i="4" r="R88"/>
  <c r="R87"/>
  <c r="R86"/>
  <c r="R188"/>
  <c r="P214"/>
  <c r="R246"/>
  <c r="R288"/>
  <c i="6" r="T92"/>
  <c r="T85"/>
  <c r="T84"/>
  <c r="T106"/>
  <c r="R117"/>
  <c i="10" r="P83"/>
  <c r="P82"/>
  <c r="P81"/>
  <c i="1" r="AU63"/>
  <c i="12" r="R85"/>
  <c r="R84"/>
  <c r="R83"/>
  <c r="P154"/>
  <c r="T154"/>
  <c r="P206"/>
  <c r="R206"/>
  <c i="13" r="R81"/>
  <c r="R80"/>
  <c i="2" r="BK85"/>
  <c r="J85"/>
  <c r="J61"/>
  <c i="3" r="T93"/>
  <c r="R225"/>
  <c r="R282"/>
  <c r="BK350"/>
  <c r="J350"/>
  <c r="J64"/>
  <c r="BK452"/>
  <c r="J452"/>
  <c r="J65"/>
  <c r="T486"/>
  <c r="BK504"/>
  <c r="J504"/>
  <c r="J68"/>
  <c r="P672"/>
  <c r="BK717"/>
  <c r="J717"/>
  <c r="J70"/>
  <c r="BK722"/>
  <c r="J722"/>
  <c r="J71"/>
  <c i="4" r="T88"/>
  <c r="T87"/>
  <c r="T86"/>
  <c r="T188"/>
  <c r="T214"/>
  <c r="P246"/>
  <c r="T288"/>
  <c i="6" r="P92"/>
  <c r="P85"/>
  <c r="P84"/>
  <c i="1" r="AU59"/>
  <c i="6" r="P106"/>
  <c r="BK117"/>
  <c r="J117"/>
  <c r="J64"/>
  <c i="10" r="T83"/>
  <c r="T82"/>
  <c r="T81"/>
  <c i="12" r="BK85"/>
  <c r="J85"/>
  <c r="J61"/>
  <c i="13" r="T81"/>
  <c r="T80"/>
  <c i="2" r="BK134"/>
  <c r="J134"/>
  <c r="J63"/>
  <c i="6" r="BK86"/>
  <c r="J86"/>
  <c r="J61"/>
  <c i="7" r="BK84"/>
  <c r="J84"/>
  <c r="J61"/>
  <c r="BK90"/>
  <c r="J90"/>
  <c r="J62"/>
  <c i="4" r="BK183"/>
  <c r="J183"/>
  <c r="J62"/>
  <c i="5" r="BK84"/>
  <c r="J84"/>
  <c r="J61"/>
  <c i="8" r="BK84"/>
  <c r="J84"/>
  <c r="J61"/>
  <c r="BK90"/>
  <c r="J90"/>
  <c r="J62"/>
  <c i="3" r="BK475"/>
  <c r="J475"/>
  <c r="J66"/>
  <c i="5" r="BK90"/>
  <c r="J90"/>
  <c r="J62"/>
  <c i="9" r="BK83"/>
  <c r="J83"/>
  <c r="J61"/>
  <c i="11" r="BK83"/>
  <c r="J83"/>
  <c r="J61"/>
  <c i="13" r="E70"/>
  <c r="J77"/>
  <c r="F55"/>
  <c r="J74"/>
  <c r="BE82"/>
  <c r="BE84"/>
  <c r="BE94"/>
  <c r="BE89"/>
  <c r="BE99"/>
  <c i="12" r="J77"/>
  <c r="BE126"/>
  <c r="BE150"/>
  <c r="BE164"/>
  <c r="BE177"/>
  <c r="F80"/>
  <c r="BE98"/>
  <c r="BE134"/>
  <c r="BE138"/>
  <c r="BE142"/>
  <c r="BE158"/>
  <c r="BE161"/>
  <c r="BE201"/>
  <c r="E48"/>
  <c r="BE106"/>
  <c r="BE111"/>
  <c r="BE118"/>
  <c r="BE122"/>
  <c r="BE155"/>
  <c r="BE181"/>
  <c r="BE207"/>
  <c r="BE209"/>
  <c r="BE86"/>
  <c r="BE91"/>
  <c r="BE92"/>
  <c r="BE97"/>
  <c r="BE100"/>
  <c r="BE101"/>
  <c r="BE110"/>
  <c r="BE130"/>
  <c r="BE146"/>
  <c r="BE167"/>
  <c r="BE172"/>
  <c r="BE186"/>
  <c r="BE191"/>
  <c r="BE196"/>
  <c r="BE211"/>
  <c r="BE213"/>
  <c i="10" r="J83"/>
  <c r="J61"/>
  <c r="J59"/>
  <c r="J82"/>
  <c r="J60"/>
  <c i="11" r="E48"/>
  <c r="J52"/>
  <c r="F78"/>
  <c r="BE84"/>
  <c i="10" r="E48"/>
  <c r="J75"/>
  <c r="F78"/>
  <c r="BE85"/>
  <c r="BE84"/>
  <c i="9" r="E71"/>
  <c r="F55"/>
  <c r="J75"/>
  <c r="BE84"/>
  <c i="8" r="E48"/>
  <c r="F55"/>
  <c i="7" r="BK83"/>
  <c r="BK82"/>
  <c r="J82"/>
  <c r="J59"/>
  <c i="8" r="J52"/>
  <c r="BE85"/>
  <c r="BE91"/>
  <c i="7" r="J76"/>
  <c r="E48"/>
  <c r="F55"/>
  <c r="BE85"/>
  <c r="BE91"/>
  <c i="6" r="E48"/>
  <c r="F81"/>
  <c r="BE87"/>
  <c r="BE97"/>
  <c r="BE107"/>
  <c r="BE122"/>
  <c r="J52"/>
  <c r="BE101"/>
  <c r="BE112"/>
  <c r="BE118"/>
  <c r="BE93"/>
  <c r="BE127"/>
  <c i="1" r="AW59"/>
  <c i="5" r="J52"/>
  <c r="F79"/>
  <c r="E48"/>
  <c r="BE85"/>
  <c r="BE91"/>
  <c r="BE96"/>
  <c r="BE101"/>
  <c i="3" r="J93"/>
  <c r="J61"/>
  <c i="4" r="J80"/>
  <c r="BE89"/>
  <c r="BE94"/>
  <c r="BE109"/>
  <c r="BE119"/>
  <c r="BE134"/>
  <c r="BE139"/>
  <c r="BE209"/>
  <c r="BE225"/>
  <c r="BE283"/>
  <c r="BE289"/>
  <c r="BE294"/>
  <c r="E76"/>
  <c r="BE99"/>
  <c r="BE114"/>
  <c r="BE151"/>
  <c r="BE156"/>
  <c r="BE161"/>
  <c r="BE234"/>
  <c r="BE238"/>
  <c r="BE242"/>
  <c r="BE267"/>
  <c r="BE104"/>
  <c r="BE144"/>
  <c r="BE166"/>
  <c r="BE178"/>
  <c r="BE189"/>
  <c r="BE194"/>
  <c r="BE199"/>
  <c r="BE215"/>
  <c r="BE220"/>
  <c r="F55"/>
  <c r="BE124"/>
  <c r="BE129"/>
  <c r="BE171"/>
  <c r="BE184"/>
  <c r="BE204"/>
  <c r="BE230"/>
  <c r="BE247"/>
  <c r="BE257"/>
  <c r="BE276"/>
  <c i="3" r="BE103"/>
  <c r="BE108"/>
  <c r="BE158"/>
  <c r="BE196"/>
  <c r="BE211"/>
  <c r="BE216"/>
  <c r="BE226"/>
  <c r="BE241"/>
  <c r="BE261"/>
  <c r="BE274"/>
  <c r="BE278"/>
  <c r="BE283"/>
  <c r="BE307"/>
  <c r="BE366"/>
  <c r="BE370"/>
  <c r="BE375"/>
  <c r="BE380"/>
  <c r="BE409"/>
  <c r="BE419"/>
  <c r="BE425"/>
  <c r="BE510"/>
  <c r="BE529"/>
  <c r="BE534"/>
  <c r="BE552"/>
  <c r="BE561"/>
  <c r="BE593"/>
  <c r="BE605"/>
  <c r="BE633"/>
  <c r="BE669"/>
  <c r="BE673"/>
  <c r="BE682"/>
  <c r="BE723"/>
  <c r="BE728"/>
  <c r="BE733"/>
  <c r="BE738"/>
  <c r="BE743"/>
  <c r="BE748"/>
  <c i="2" r="BK133"/>
  <c r="J133"/>
  <c r="J62"/>
  <c i="3" r="E48"/>
  <c r="BE124"/>
  <c r="BE163"/>
  <c r="BE175"/>
  <c r="BE201"/>
  <c r="BE236"/>
  <c r="BE266"/>
  <c r="BE270"/>
  <c r="BE295"/>
  <c r="BE302"/>
  <c r="BE327"/>
  <c r="BE385"/>
  <c r="BE447"/>
  <c r="BE463"/>
  <c r="BE496"/>
  <c r="BE505"/>
  <c r="BE524"/>
  <c r="BE566"/>
  <c r="BE570"/>
  <c r="BE589"/>
  <c r="BE615"/>
  <c r="BE623"/>
  <c r="BE628"/>
  <c r="BE644"/>
  <c r="BE712"/>
  <c r="J52"/>
  <c r="BE143"/>
  <c r="BE151"/>
  <c r="BE206"/>
  <c r="BE220"/>
  <c r="BE231"/>
  <c r="BE246"/>
  <c r="BE251"/>
  <c r="BE256"/>
  <c r="BE288"/>
  <c r="BE314"/>
  <c r="BE331"/>
  <c r="BE341"/>
  <c r="BE345"/>
  <c r="BE390"/>
  <c r="BE404"/>
  <c r="BE434"/>
  <c r="BE438"/>
  <c r="BE453"/>
  <c r="BE470"/>
  <c r="BE476"/>
  <c r="BE500"/>
  <c r="BE519"/>
  <c r="BE539"/>
  <c r="BE544"/>
  <c r="BE548"/>
  <c r="BE557"/>
  <c r="BE574"/>
  <c r="BE580"/>
  <c r="BE597"/>
  <c r="BE618"/>
  <c r="BE649"/>
  <c r="BE691"/>
  <c r="BE705"/>
  <c r="BE718"/>
  <c r="F55"/>
  <c r="BE94"/>
  <c r="BE98"/>
  <c r="BE113"/>
  <c r="BE147"/>
  <c r="BE168"/>
  <c r="BE179"/>
  <c r="BE318"/>
  <c r="BE322"/>
  <c r="BE336"/>
  <c r="BE351"/>
  <c r="BE356"/>
  <c r="BE361"/>
  <c r="BE397"/>
  <c r="BE414"/>
  <c r="BE442"/>
  <c r="BE458"/>
  <c r="BE487"/>
  <c r="BE491"/>
  <c r="BE584"/>
  <c r="BE601"/>
  <c r="BE610"/>
  <c r="BE639"/>
  <c r="BE700"/>
  <c r="BE720"/>
  <c i="2" r="E48"/>
  <c r="J52"/>
  <c r="F55"/>
  <c r="BE106"/>
  <c r="BE95"/>
  <c r="BE98"/>
  <c r="BE114"/>
  <c r="BE121"/>
  <c r="BE124"/>
  <c r="BE129"/>
  <c r="BE86"/>
  <c r="BE89"/>
  <c r="BE92"/>
  <c r="BE111"/>
  <c r="BE135"/>
  <c r="F36"/>
  <c i="1" r="BC55"/>
  <c i="3" r="F35"/>
  <c i="1" r="BB56"/>
  <c i="4" r="F34"/>
  <c i="1" r="BA57"/>
  <c i="4" r="F37"/>
  <c i="1" r="BD57"/>
  <c i="6" r="F34"/>
  <c i="1" r="BA59"/>
  <c i="6" r="F37"/>
  <c i="1" r="BD59"/>
  <c i="7" r="F36"/>
  <c i="1" r="BC60"/>
  <c i="8" r="F35"/>
  <c i="1" r="BB61"/>
  <c i="9" r="J33"/>
  <c i="1" r="AV62"/>
  <c r="AT62"/>
  <c i="11" r="J34"/>
  <c i="1" r="AW64"/>
  <c i="12" r="F37"/>
  <c i="1" r="BD65"/>
  <c i="13" r="F37"/>
  <c i="1" r="BD66"/>
  <c i="13" r="F34"/>
  <c i="1" r="BA66"/>
  <c i="10" r="J30"/>
  <c i="2" r="J34"/>
  <c i="1" r="AW55"/>
  <c i="3" r="F34"/>
  <c i="1" r="BA56"/>
  <c i="4" r="F35"/>
  <c i="1" r="BB57"/>
  <c i="5" r="F36"/>
  <c i="1" r="BC58"/>
  <c i="5" r="F35"/>
  <c i="1" r="BB58"/>
  <c i="5" r="F34"/>
  <c i="1" r="BA58"/>
  <c i="5" r="F37"/>
  <c i="1" r="BD58"/>
  <c i="5" r="J34"/>
  <c i="1" r="AW58"/>
  <c i="6" r="F36"/>
  <c i="1" r="BC59"/>
  <c i="6" r="F35"/>
  <c i="1" r="BB59"/>
  <c i="7" r="F35"/>
  <c i="1" r="BB60"/>
  <c i="8" r="F34"/>
  <c i="1" r="BA61"/>
  <c i="9" r="F34"/>
  <c i="1" r="BA62"/>
  <c i="10" r="F36"/>
  <c i="1" r="BC63"/>
  <c i="11" r="J33"/>
  <c i="1" r="AV64"/>
  <c i="12" r="F36"/>
  <c i="1" r="BC65"/>
  <c i="13" r="F36"/>
  <c i="1" r="BC66"/>
  <c i="2" r="F35"/>
  <c i="1" r="BB55"/>
  <c i="2" r="F34"/>
  <c i="1" r="BA55"/>
  <c i="3" r="J34"/>
  <c i="1" r="AW56"/>
  <c i="3" r="F36"/>
  <c i="1" r="BC56"/>
  <c i="7" r="F34"/>
  <c i="1" r="BA60"/>
  <c i="8" r="F36"/>
  <c i="1" r="BC61"/>
  <c i="8" r="F37"/>
  <c i="1" r="BD61"/>
  <c i="10" r="F35"/>
  <c i="1" r="BB63"/>
  <c i="10" r="J34"/>
  <c i="1" r="AW63"/>
  <c i="12" r="F35"/>
  <c i="1" r="BB65"/>
  <c i="13" r="J34"/>
  <c i="1" r="AW66"/>
  <c i="2" r="F37"/>
  <c i="1" r="BD55"/>
  <c i="3" r="F37"/>
  <c i="1" r="BD56"/>
  <c i="4" r="J34"/>
  <c i="1" r="AW57"/>
  <c i="4" r="F36"/>
  <c i="1" r="BC57"/>
  <c i="7" r="J34"/>
  <c i="1" r="AW60"/>
  <c i="7" r="F37"/>
  <c i="1" r="BD60"/>
  <c i="8" r="J34"/>
  <c i="1" r="AW61"/>
  <c i="10" r="F34"/>
  <c i="1" r="BA63"/>
  <c i="10" r="F37"/>
  <c i="1" r="BD63"/>
  <c i="12" r="J34"/>
  <c i="1" r="AW65"/>
  <c i="12" r="F34"/>
  <c i="1" r="BA65"/>
  <c i="13" r="F35"/>
  <c i="1" r="BB66"/>
  <c i="3" l="1" r="R92"/>
  <c r="R91"/>
  <c i="12" r="T84"/>
  <c r="T83"/>
  <c i="4" r="P87"/>
  <c r="P86"/>
  <c i="1" r="AU57"/>
  <c i="12" r="P84"/>
  <c r="P83"/>
  <c i="1" r="AU65"/>
  <c i="3" r="BK92"/>
  <c r="BK91"/>
  <c r="J91"/>
  <c r="P92"/>
  <c r="P91"/>
  <c i="1" r="AU56"/>
  <c i="3" r="T92"/>
  <c r="T91"/>
  <c i="1" r="AG63"/>
  <c i="5" r="BK83"/>
  <c r="J83"/>
  <c r="J60"/>
  <c i="12" r="BK84"/>
  <c r="J84"/>
  <c r="J60"/>
  <c i="4" r="BK87"/>
  <c r="J87"/>
  <c r="J60"/>
  <c i="9" r="BK82"/>
  <c r="J82"/>
  <c r="J60"/>
  <c i="13" r="J81"/>
  <c r="J60"/>
  <c i="2" r="BK84"/>
  <c r="J84"/>
  <c r="J60"/>
  <c i="6" r="BK85"/>
  <c r="BK84"/>
  <c r="J84"/>
  <c i="8" r="BK83"/>
  <c r="J83"/>
  <c r="J60"/>
  <c i="11" r="BK82"/>
  <c r="J82"/>
  <c r="J60"/>
  <c i="7" r="J83"/>
  <c r="J60"/>
  <c i="2" r="BK83"/>
  <c r="J83"/>
  <c r="J59"/>
  <c i="3" r="J30"/>
  <c i="1" r="AG56"/>
  <c i="13" r="J30"/>
  <c i="1" r="AG66"/>
  <c i="6" r="J30"/>
  <c i="1" r="AG59"/>
  <c i="2" r="J33"/>
  <c i="1" r="AV55"/>
  <c r="AT55"/>
  <c i="4" r="F33"/>
  <c i="1" r="AZ57"/>
  <c i="5" r="F33"/>
  <c i="1" r="AZ58"/>
  <c i="6" r="J33"/>
  <c i="1" r="AV59"/>
  <c r="AT59"/>
  <c r="AN59"/>
  <c i="7" r="F33"/>
  <c i="1" r="AZ60"/>
  <c i="7" r="J30"/>
  <c i="1" r="AG60"/>
  <c i="8" r="F33"/>
  <c i="1" r="AZ61"/>
  <c i="10" r="F33"/>
  <c i="1" r="AZ63"/>
  <c i="11" r="F33"/>
  <c i="1" r="AZ64"/>
  <c r="AT64"/>
  <c i="12" r="J33"/>
  <c i="1" r="AV65"/>
  <c r="AT65"/>
  <c r="BA54"/>
  <c r="W30"/>
  <c i="2" r="F33"/>
  <c i="1" r="AZ55"/>
  <c i="4" r="J33"/>
  <c i="1" r="AV57"/>
  <c r="AT57"/>
  <c i="5" r="J33"/>
  <c i="1" r="AV58"/>
  <c r="AT58"/>
  <c i="6" r="F33"/>
  <c i="1" r="AZ59"/>
  <c i="7" r="J33"/>
  <c i="1" r="AV60"/>
  <c r="AT60"/>
  <c i="8" r="J33"/>
  <c i="1" r="AV61"/>
  <c r="AT61"/>
  <c i="9" r="F33"/>
  <c i="1" r="AZ62"/>
  <c i="10" r="J33"/>
  <c i="1" r="AV63"/>
  <c r="AT63"/>
  <c r="AN63"/>
  <c i="12" r="F33"/>
  <c i="1" r="AZ65"/>
  <c i="13" r="F33"/>
  <c i="1" r="AZ66"/>
  <c i="3" r="F33"/>
  <c i="1" r="AZ56"/>
  <c i="13" r="J33"/>
  <c i="1" r="AV66"/>
  <c r="AT66"/>
  <c r="AN66"/>
  <c r="BC54"/>
  <c r="W32"/>
  <c i="3" r="J33"/>
  <c i="1" r="AV56"/>
  <c r="AT56"/>
  <c r="AN56"/>
  <c r="BB54"/>
  <c r="W31"/>
  <c r="BD54"/>
  <c r="W33"/>
  <c i="4" l="1" r="BK86"/>
  <c r="J86"/>
  <c r="J59"/>
  <c i="5" r="BK82"/>
  <c r="J82"/>
  <c r="J59"/>
  <c i="3" r="J59"/>
  <c i="6" r="J85"/>
  <c r="J60"/>
  <c r="J59"/>
  <c i="8" r="BK82"/>
  <c r="J82"/>
  <c i="9" r="BK81"/>
  <c r="J81"/>
  <c r="J59"/>
  <c i="11" r="BK81"/>
  <c r="J81"/>
  <c i="12" r="BK83"/>
  <c r="J83"/>
  <c r="J59"/>
  <c i="3" r="J92"/>
  <c r="J60"/>
  <c i="13" r="J39"/>
  <c i="10" r="J39"/>
  <c i="1" r="AN60"/>
  <c i="7" r="J39"/>
  <c i="6" r="J39"/>
  <c i="3" r="J39"/>
  <c i="1" r="AU54"/>
  <c i="8" r="J30"/>
  <c i="1" r="AG61"/>
  <c r="AY54"/>
  <c r="AX54"/>
  <c r="AZ54"/>
  <c r="AV54"/>
  <c r="AK29"/>
  <c i="11" r="J30"/>
  <c i="1" r="AG64"/>
  <c i="2" r="J30"/>
  <c i="1" r="AG55"/>
  <c r="AW54"/>
  <c r="AK30"/>
  <c i="8" l="1" r="J39"/>
  <c i="11" r="J39"/>
  <c r="J59"/>
  <c i="8" r="J59"/>
  <c i="2" r="J39"/>
  <c i="1" r="AN55"/>
  <c r="AN64"/>
  <c r="AN61"/>
  <c i="5" r="J30"/>
  <c i="1" r="AG58"/>
  <c i="9" r="J30"/>
  <c i="1" r="AG62"/>
  <c r="AN62"/>
  <c r="AT54"/>
  <c i="12" r="J30"/>
  <c i="1" r="AG65"/>
  <c i="4" r="J30"/>
  <c i="1" r="AG57"/>
  <c r="W29"/>
  <c i="5" l="1" r="J39"/>
  <c i="9" r="J39"/>
  <c i="12" r="J39"/>
  <c i="4" r="J39"/>
  <c i="1" r="AN65"/>
  <c r="AN57"/>
  <c r="AN58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<sst xmlns="http://schemas.openxmlformats.org/spreadsheetml/2006/main">
  <si>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</si>
  <si>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</si>
  <si>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</si>
  <si>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</si>
  <si>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</si>
  <si>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{91eaf88c-f1f2-4400-ab22-f30aa2ab8558}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</si>
  <si>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</si>
  <si>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</si>
  <si>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</si>
  <si>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</si>
  <si>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</si>
  <si>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</si>
  <si>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</si>
  <si>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</si>
  <si>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</si>
  <si>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23_P001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</si>
  <si>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</si>
  <si>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</si>
  <si>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Lávka pro cyklisty přes Olšavu</t>
  </si>
  <si>
    <t>KSO:</t>
  </si>
  <si>
    <t>CC-CZ:</t>
  </si>
  <si>
    <t>Místo:</t>
  </si>
  <si>
    <t>Kunovice</t>
  </si>
  <si>
    <t>Datum:</t>
  </si>
  <si>
    <t>24. 1. 2024</t>
  </si>
  <si>
    <t>Zadavatel:</t>
  </si>
  <si>
    <t>IČ:</t>
  </si>
  <si>
    <t>00567892</t>
  </si>
  <si>
    <t>Město Kunovice</t>
  </si>
  <si>
    <t>DIČ:</t>
  </si>
  <si>
    <t>CZ00567892</t>
  </si>
  <si>
    <t>Uchazeč:</t>
  </si>
  <si>
    <t>Vyplň údaj</t>
  </si>
  <si>
    <t>Projektant:</t>
  </si>
  <si>
    <t>29362393</t>
  </si>
  <si>
    <t>Rušar mosty s.r.o.</t>
  </si>
  <si>
    <t>CZ29362393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</si>
  <si>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</si>
  <si>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</si>
  <si>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</si>
  <si>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</si>
  <si>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</si>
  <si>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</si>
  <si>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</si>
  <si>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</si>
  <si>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</si>
  <si>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</si>
  <si>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</si>
  <si>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</si>
  <si>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</si>
  <si>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</si>
  <si>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</si>
  <si>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</si>
  <si>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</si>
  <si>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</si>
  <si>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</si>
  <si>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</si>
  <si>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</si>
  <si>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</si>
  <si>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</si>
  <si>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</si>
  <si>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</si>
  <si>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</si>
  <si>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</si>
  <si>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</si>
  <si>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</si>
  <si>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</si>
  <si>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</si>
  <si>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</si>
  <si>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</si>
  <si>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</si>
  <si>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</si>
  <si>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</si>
  <si>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</si>
  <si>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</si>
  <si>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</si>
  <si>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</si>
  <si>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</si>
  <si>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</si>
  <si>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</si>
  <si>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</si>
  <si>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</si>
  <si>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Dopravní inženýrské opatření</t>
  </si>
  <si>
    <t>STA</t>
  </si>
  <si>
    <t>1</t>
  </si>
  <si>
    <t>{6a76ec53-b40e-4eac-9e29-412773956b56}</t>
  </si>
  <si>
    <t>822 29</t>
  </si>
  <si>
    <t>2</t>
  </si>
  <si>
    <t>SO 201.1</t>
  </si>
  <si>
    <t>Lávka 201.1</t>
  </si>
  <si>
    <t>{488b50dc-c412-4e10-a79d-aa9fa72da6db}</t>
  </si>
  <si>
    <t>821 43 31</t>
  </si>
  <si>
    <t>SO 201.2</t>
  </si>
  <si>
    <t>Lávka - napojení na Agropenzion Sádky</t>
  </si>
  <si>
    <t>{0d6b642a-ff06-495d-9dda-dd7f3ab01340}</t>
  </si>
  <si>
    <t>SO 201.3</t>
  </si>
  <si>
    <t>Lávka - zpevněné komunikace před a za lávkou</t>
  </si>
  <si>
    <t>{4bab4a8b-f9a3-4828-a655-16ebd0c7e2bf}</t>
  </si>
  <si>
    <t>SO 201.4</t>
  </si>
  <si>
    <t>Lávka - úpravy koryta vodního toku</t>
  </si>
  <si>
    <t>{ed2197de-d383-4147-b836-eda38dcde568}</t>
  </si>
  <si>
    <t>821 43 11</t>
  </si>
  <si>
    <t>SO 201.5</t>
  </si>
  <si>
    <t>Lávka - zajištění a chráničky pro vedení CETIN</t>
  </si>
  <si>
    <t>{6fedc2c2-1fc1-498b-a390-f6fc17f580f1}</t>
  </si>
  <si>
    <t>SO 201.6</t>
  </si>
  <si>
    <t>Vývaziště lodí - kotvící část</t>
  </si>
  <si>
    <t>{cd14a292-fa36-44f0-8a8d-71b2df67975c}</t>
  </si>
  <si>
    <t>SO 201.7</t>
  </si>
  <si>
    <t>Lávka - napojení na Agropenzion Sádky - oplocení</t>
  </si>
  <si>
    <t>{65a8b93c-3aaa-440c-90df-2ff15908cf6f}</t>
  </si>
  <si>
    <t>SO 401.1</t>
  </si>
  <si>
    <t>Přeložka sdělovacího kabelu CETIN - uznatelná část</t>
  </si>
  <si>
    <t>{36f3a6eb-568b-46ff-95fc-5931b44a029b}</t>
  </si>
  <si>
    <t>828 82 19</t>
  </si>
  <si>
    <t>SO 401.2</t>
  </si>
  <si>
    <t>Přeložka sdělovacího kabelu CETIN - neuznatelná část</t>
  </si>
  <si>
    <t>{83b5744f-103d-4352-8521-12ce7143c792}</t>
  </si>
  <si>
    <t>SO 402</t>
  </si>
  <si>
    <t>Napojení veřejného osvětlení</t>
  </si>
  <si>
    <t>{60a6fe80-fa28-410b-ad41-983bcba88018}</t>
  </si>
  <si>
    <t>828 79 19</t>
  </si>
  <si>
    <t>VON</t>
  </si>
  <si>
    <t>Vedlejší a ostatní náklady</t>
  </si>
  <si>
    <t>{821c4faa-e9df-4a5d-8949-6ea9fa6f187f}</t>
  </si>
  <si>
    <t>KRYCÍ LIST SOUPISU PRACÍ</t>
  </si>
  <si>
    <t>Objekt:</t>
  </si>
  <si>
    <t>SO 101 - Dopravní inženýrské opatření</t>
  </si>
  <si>
    <t>06324827</t>
  </si>
  <si>
    <t>DRS stavební s.r.o.</t>
  </si>
  <si>
    <t>CZ06324827</t>
  </si>
  <si>
    <t>REKAPITULACE ČLENĚNÍ SOUPISU PRACÍ</t>
  </si>
  <si>
    <t>Kód dílu - Popis</t>
  </si>
  <si>
    <t>Cena celkem [CZK]</t>
  </si>
  <si>
    <t>-1</t>
  </si>
  <si>
    <t xml:space="preserve">HSV -  Práce a dodávky HSV</t>
  </si>
  <si>
    <t xml:space="preserve">    9 -  Ostatní konstrukce a práce, bourání</t>
  </si>
  <si>
    <t>VRN - Vedlejší rozpočtové náklady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</si>
  <si>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</si>
  <si>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</si>
  <si>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</si>
  <si>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</si>
  <si>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</si>
  <si>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</si>
  <si>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</si>
  <si>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</si>
  <si>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</si>
  <si>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</si>
  <si>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</si>
  <si>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</si>
  <si>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</si>
  <si>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</si>
  <si>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</si>
  <si>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</si>
  <si>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</si>
  <si>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>9</t>
  </si>
  <si>
    <t xml:space="preserve"> Ostatní konstrukce a práce, bourání</t>
  </si>
  <si>
    <t>K</t>
  </si>
  <si>
    <t>913121111</t>
  </si>
  <si>
    <t>Montáž a demontáž dočasných dopravních značek kompletních značek vč. podstavce a sloupku základních</t>
  </si>
  <si>
    <t>kus</t>
  </si>
  <si>
    <t>CS ÚRS 2024 01</t>
  </si>
  <si>
    <t>4</t>
  </si>
  <si>
    <t>1092620874</t>
  </si>
  <si>
    <t>Online PSC</t>
  </si>
  <si>
    <t>https://podminky.urs.cz/item/CS_URS_2024_01/913121111</t>
  </si>
  <si>
    <t>VV</t>
  </si>
  <si>
    <t>"výkresy 02, 03" 4+1+1+1+1+4+4</t>
  </si>
  <si>
    <t>913121112</t>
  </si>
  <si>
    <t>Montáž a demontáž dočasných dopravních značek kompletních značek vč. podstavce a sloupku zvětšených</t>
  </si>
  <si>
    <t>-640894818</t>
  </si>
  <si>
    <t>https://podminky.urs.cz/item/CS_URS_2024_01/913121112</t>
  </si>
  <si>
    <t>"výkresy 02, 03" 4</t>
  </si>
  <si>
    <t>3</t>
  </si>
  <si>
    <t>913121211</t>
  </si>
  <si>
    <t>Montáž a demontáž dočasných dopravních značek Příplatek za první a každý další den použití dočasných dopravních značek k ceně 12-1111</t>
  </si>
  <si>
    <t>508484031</t>
  </si>
  <si>
    <t>https://podminky.urs.cz/item/CS_URS_2024_01/913121211</t>
  </si>
  <si>
    <t>16"značek" * 4 "měsíce" * 30,5 "dne"</t>
  </si>
  <si>
    <t>913121212</t>
  </si>
  <si>
    <t>Montáž a demontáž dočasných dopravních značek Příplatek za první a každý další den použití dočasných dopravních značek k ceně 12-1112</t>
  </si>
  <si>
    <t>-854612235</t>
  </si>
  <si>
    <t>https://podminky.urs.cz/item/CS_URS_2024_01/913121212</t>
  </si>
  <si>
    <t>4 "značky" * 4 "měsíce" * 30,5 "dne"</t>
  </si>
  <si>
    <t>5</t>
  </si>
  <si>
    <t>914111111</t>
  </si>
  <si>
    <t>Montáž svislé dopravní značky základní velikosti do 1 m2 objímkami na sloupky nebo konzoly</t>
  </si>
  <si>
    <t>-395962639</t>
  </si>
  <si>
    <t>https://podminky.urs.cz/item/CS_URS_2024_01/914111111</t>
  </si>
  <si>
    <t>"nové trvalé SDZ normální velikosti - výkresy 02, 03"</t>
  </si>
  <si>
    <t>"B1" 1</t>
  </si>
  <si>
    <t>"E13" 1</t>
  </si>
  <si>
    <t>"C9a,b" 2+2</t>
  </si>
  <si>
    <t>"stávající trvalé SDZ" 1+3</t>
  </si>
  <si>
    <t>Součet</t>
  </si>
  <si>
    <t>6</t>
  </si>
  <si>
    <t>M</t>
  </si>
  <si>
    <t>40445620</t>
  </si>
  <si>
    <t>zákazové, příkazové dopravní značky B1-B34, C1-15 700mm</t>
  </si>
  <si>
    <t>8</t>
  </si>
  <si>
    <t>-1638512502</t>
  </si>
  <si>
    <t>nové trvalé SDZ normální velikosti - výkresy 02, 03</t>
  </si>
  <si>
    <t>7</t>
  </si>
  <si>
    <t>40445650</t>
  </si>
  <si>
    <t>dodatkové tabulky E7, E12, E13 500x300mm</t>
  </si>
  <si>
    <t>1984215776</t>
  </si>
  <si>
    <t>914511112</t>
  </si>
  <si>
    <t>Montáž sloupku dopravních značek délky do 3,5 m do hliníkové patky pro sloupek D 60 mm</t>
  </si>
  <si>
    <t>1471260813</t>
  </si>
  <si>
    <t>https://podminky.urs.cz/item/CS_URS_2024_01/914511112</t>
  </si>
  <si>
    <t>2+2</t>
  </si>
  <si>
    <t>stávající trvalé SDZ</t>
  </si>
  <si>
    <t>1+2</t>
  </si>
  <si>
    <t>40445225</t>
  </si>
  <si>
    <t>sloupek pro dopravní značku Zn D 60mm v 3,5m</t>
  </si>
  <si>
    <t>-1773499114</t>
  </si>
  <si>
    <t>10</t>
  </si>
  <si>
    <t>915111112</t>
  </si>
  <si>
    <t>Vodorovné dopravní značení stříkané barvou dělící čára šířky 125 mm souvislá bílá retroreflexní</t>
  </si>
  <si>
    <t>m</t>
  </si>
  <si>
    <t>-23635854</t>
  </si>
  <si>
    <t>https://podminky.urs.cz/item/CS_URS_2024_01/915111112</t>
  </si>
  <si>
    <t xml:space="preserve">Zřízení vodorovného dopravního značení - vodící čára V4 nátěrem na cyklostezce   </t>
  </si>
  <si>
    <t>26,4*2</t>
  </si>
  <si>
    <t>11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</si>
  <si>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</si>
  <si>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</si>
  <si>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122399936</t>
  </si>
  <si>
    <t>https://podminky.urs.cz/item/CS_URS_2024_01/966006211</t>
  </si>
  <si>
    <t>"stávající SDZ" 1+3</t>
  </si>
  <si>
    <t>VRN</t>
  </si>
  <si>
    <t>Vedlejší rozpočtové náklady</t>
  </si>
  <si>
    <t>VRN7</t>
  </si>
  <si>
    <t>Provozní vlivy</t>
  </si>
  <si>
    <t>072103001</t>
  </si>
  <si>
    <t>Projednání DIO a zajištění DIR komunikace II.a III. třídy</t>
  </si>
  <si>
    <t>kpl</t>
  </si>
  <si>
    <t>1024</t>
  </si>
  <si>
    <t>-383577219</t>
  </si>
  <si>
    <t>https://podminky.urs.cz/item/CS_URS_2024_01/072103001</t>
  </si>
  <si>
    <t>SO 201.1 - Lávka 201.1</t>
  </si>
  <si>
    <t xml:space="preserve">DRS stavební s.r.o. </t>
  </si>
  <si>
    <t>HSV - Práce a dodávky HSV</t>
  </si>
  <si>
    <t xml:space="preserve">    1 -  Zemní práce</t>
  </si>
  <si>
    <t xml:space="preserve">    2 -  Zakládání</t>
  </si>
  <si>
    <t xml:space="preserve">    3 - Svislé a kompletní konstrukce</t>
  </si>
  <si>
    <t xml:space="preserve">    4 -  Vodorovné konstrukce</t>
  </si>
  <si>
    <t xml:space="preserve">    5 - Komunikace pozemní</t>
  </si>
  <si>
    <t xml:space="preserve">    6 - Úpravy povrchů, podlahy a osazování výplní</t>
  </si>
  <si>
    <t xml:space="preserve">    8 -  Trubní vedení</t>
  </si>
  <si>
    <t xml:space="preserve">    9 - Ostatní konstrukce a práce-bourání</t>
  </si>
  <si>
    <t xml:space="preserve">    997 - Přesun sutě</t>
  </si>
  <si>
    <t xml:space="preserve">    998 - Přesun hmot</t>
  </si>
  <si>
    <t>Práce a dodávky HSV</t>
  </si>
  <si>
    <t xml:space="preserve"> Zemní práce</t>
  </si>
  <si>
    <t>11130111R</t>
  </si>
  <si>
    <t>Sejmutí drnu tl do 200 mm s přemístěním do 50 m nebo naložením na dopravní prostředek</t>
  </si>
  <si>
    <t>m2</t>
  </si>
  <si>
    <t>VLASTNÍ</t>
  </si>
  <si>
    <t>-973690473</t>
  </si>
  <si>
    <t xml:space="preserve">Sejmutí drnové vrstvy v tl.0,20 m ze svahů kolem křídel </t>
  </si>
  <si>
    <t xml:space="preserve">0,20*(146,97+92,46)         </t>
  </si>
  <si>
    <t>113107132</t>
  </si>
  <si>
    <t>Odstranění podkladů nebo krytů ručně s přemístěním hmot na skládku na vzdálenost do 3 m nebo s naložením na dopravní prostředek z betonu prostého, o tl. vrstvy přes 150 do 300 mm</t>
  </si>
  <si>
    <t>-318605406</t>
  </si>
  <si>
    <t>https://podminky.urs.cz/item/CS_URS_2024_01/113107132</t>
  </si>
  <si>
    <t>Vybourání betonového krytu cyklostezky tl.210 mm</t>
  </si>
  <si>
    <t>82,58+22,62</t>
  </si>
  <si>
    <t>113107142</t>
  </si>
  <si>
    <t>Odstranění podkladů nebo krytů ručně s přemístěním hmot na skládku na vzdálenost do 3 m nebo s naložením na dopravní prostředek živičných, o tl. vrstvy přes 50 do 100 mm</t>
  </si>
  <si>
    <t>340421042</t>
  </si>
  <si>
    <t>https://podminky.urs.cz/item/CS_URS_2024_01/113107142</t>
  </si>
  <si>
    <t>Odstranění povrchové vrstvy panelové komunikace-litý asfalt tl. do 60 mm</t>
  </si>
  <si>
    <t>32,2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</si>
  <si>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</si>
  <si>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</si>
  <si>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1179116907</t>
  </si>
  <si>
    <t>https://podminky.urs.cz/item/CS_URS_2024_01/113107162</t>
  </si>
  <si>
    <t>Odstranění podkladní nestmelené vrstvy cyklostezky z ŠD tl. 200 mm</t>
  </si>
  <si>
    <t>122151105</t>
  </si>
  <si>
    <t>Odkopávky a prokopávky nezapažené strojně v hornině třídy těžitelnosti I skupiny 1 a 2 přes 500 do 1 000 m3</t>
  </si>
  <si>
    <t>m3</t>
  </si>
  <si>
    <t>818950394</t>
  </si>
  <si>
    <t>https://podminky.urs.cz/item/CS_URS_2024_01/122151105</t>
  </si>
  <si>
    <t>Výkop pro základy nového mostu a zpevnění pro stav. techniku</t>
  </si>
  <si>
    <t>(52,47*7,50-5,87*4,6+21,81*3,36*0,5+12,18*2,21*0,5+17,48* 2,81*0,5)/2</t>
  </si>
  <si>
    <t>(18,78*2,87*0,5+13,51*2,31*0,5+23,04*3,55*0,5)/2</t>
  </si>
  <si>
    <t>(7,95*6+7,08*1,49*0,5+2,01*4,43+75,29*0,3)/2</t>
  </si>
  <si>
    <t>(5,43*6,30-6,21*4,5)/2</t>
  </si>
  <si>
    <t>(13,06*2,08*0,5+1,89*1,03*0,5+7,35*1,09*0,5)/2</t>
  </si>
  <si>
    <t>(2,16*1,16*0,5+1,38*0,71*0,5+1,86*0,85*0,5)/2</t>
  </si>
  <si>
    <t>(2,79*1,51*0,5+3,14*0,52*0,5+7,82*6+1,19*3+51,62*0,3)/2</t>
  </si>
  <si>
    <t>122251105</t>
  </si>
  <si>
    <t>Odkopávky a prokopávky nezapažené strojně v hornině třídy těžitelnosti I skupiny 3 přes 500 do 1 000 m3</t>
  </si>
  <si>
    <t>-1863672984</t>
  </si>
  <si>
    <t>https://podminky.urs.cz/item/CS_URS_2024_01/122251105</t>
  </si>
  <si>
    <t>Výkop pro kamennou dlažbu a kamennou rovnaninu ve svazích koryta a na bermách</t>
  </si>
  <si>
    <t>0,35*(124,43+139,18)</t>
  </si>
  <si>
    <t>Výkop pro betonové prahy</t>
  </si>
  <si>
    <t>0,80*0,60*(7,28+6,26+6,50+3,99+4,02)</t>
  </si>
  <si>
    <t>Výkop pro patku z těžkého kamenného záhozu</t>
  </si>
  <si>
    <t>0,80*1,00*(21,42+20,90)</t>
  </si>
  <si>
    <t>Výkop pro zřízení nové cyklostezky</t>
  </si>
  <si>
    <t>(3,04+3,06)*3</t>
  </si>
  <si>
    <t>15120190R</t>
  </si>
  <si>
    <t>Zřízení záporového pažení stěn s ve výkopu hl do 8 m</t>
  </si>
  <si>
    <t>1665538528</t>
  </si>
  <si>
    <t>záporové paení s HEB 160</t>
  </si>
  <si>
    <t>6*4</t>
  </si>
  <si>
    <t>15120191R</t>
  </si>
  <si>
    <t>Odstranění záporového pažení stěn s ve výkopu hl do 8 m</t>
  </si>
  <si>
    <t>567925574</t>
  </si>
  <si>
    <t>162451106</t>
  </si>
  <si>
    <t>Vodorovné přemístění výkopku nebo sypaniny po suchu na obvyklém dopravním prostředku, bez naložení výkopku, avšak se složením bez rozhrnutí z horniny třídy těžitelnosti I skupiny 1 až 3 na vzdálenost přes 1 500 do 2 000 m</t>
  </si>
  <si>
    <t>19460087</t>
  </si>
  <si>
    <t>https://podminky.urs.cz/item/CS_URS_2024_01/162451106</t>
  </si>
  <si>
    <t xml:space="preserve">sypanina pro zpětné zásypy  na meziskládku do 2km</t>
  </si>
  <si>
    <t>270,705</t>
  </si>
  <si>
    <t>sypanina pro zpětné zásypy z meziskládky 2km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</si>
  <si>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</si>
  <si>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</si>
  <si>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-889496352</t>
  </si>
  <si>
    <t>https://podminky.urs.cz/item/CS_URS_2024_01/162751117</t>
  </si>
  <si>
    <t>přebytek výkopku k recyklaci do 20km</t>
  </si>
  <si>
    <t>(353,678+510,562-270,705)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</si>
  <si>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</si>
  <si>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</si>
  <si>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2094014033</t>
  </si>
  <si>
    <t>https://podminky.urs.cz/item/CS_URS_2024_01/162751119</t>
  </si>
  <si>
    <t>(353,678+510,562-270,705)*(20-10)</t>
  </si>
  <si>
    <t>167111101</t>
  </si>
  <si>
    <t>Nakládání, skládání a překládání neulehlého výkopku nebo sypaniny ručně nakládání, z hornin třídy těžitelnosti I, skupiny 1 až 3</t>
  </si>
  <si>
    <t>-928055668</t>
  </si>
  <si>
    <t>https://podminky.urs.cz/item/CS_URS_2024_01/167111101</t>
  </si>
  <si>
    <t>sypanina pro zpětné zásypy z meziskládky</t>
  </si>
  <si>
    <t>přebytek výkopku k recyklaci</t>
  </si>
  <si>
    <t>13</t>
  </si>
  <si>
    <t>171101103R</t>
  </si>
  <si>
    <t>Uložení sypaniny z hornin soudržných do násypů zhutněných, vč. nákupu a dovozu</t>
  </si>
  <si>
    <t>288533904</t>
  </si>
  <si>
    <t xml:space="preserve">Násypové zemní těleso cyklostezky z vhodného nakoupeného materiálu se zhutněním          </t>
  </si>
  <si>
    <t>1,1*(3*18,73)</t>
  </si>
  <si>
    <t>14</t>
  </si>
  <si>
    <t>171151103</t>
  </si>
  <si>
    <t>Uložení sypaniny z hornin soudržných do násypů zhutněných strojně</t>
  </si>
  <si>
    <t>1459536803</t>
  </si>
  <si>
    <t>https://podminky.urs.cz/item/CS_URS_2024_01/171151103</t>
  </si>
  <si>
    <t xml:space="preserve">Zásyp stavebních jam zeminou nakoupenou z vhodného materiálu, hutnění na 95 % PS - ochranné zemní hráze                                               </t>
  </si>
  <si>
    <t>8,74*6+0,60*(0,75+0,75)+2,01*4,43+0,77*0,38*0,5</t>
  </si>
  <si>
    <t>0,84*0,38*0,5+7,09*1,49*0,5</t>
  </si>
  <si>
    <t>4,90*6+3,14*0,52*0,5+3,25* 1,08* 0,5+1,19*3</t>
  </si>
  <si>
    <t>Mezisoučet</t>
  </si>
  <si>
    <t>vedle křídel</t>
  </si>
  <si>
    <t>21,81*3,36*0,5+0,85*1,15*0,5+12,18*2,21*0,5</t>
  </si>
  <si>
    <t>23,04*3,55* 0,5+0,84*1,12*0,5+13,51*2,31*0,5+2*2,75*2,32</t>
  </si>
  <si>
    <t>2,48*1,15* 0,5++1,39*0,71*0,5+2,93*1,51*0,5+1,86*0,85*0,5</t>
  </si>
  <si>
    <t>2*1,86* 1,08</t>
  </si>
  <si>
    <t>sjezdy-pro pojezd techniky</t>
  </si>
  <si>
    <t>0,3*(75,29+51,62)</t>
  </si>
  <si>
    <t>15</t>
  </si>
  <si>
    <t>181411132</t>
  </si>
  <si>
    <t>Založení trávníku na půdě předem připravené plochy do 1000 m2 výsevem včetně utažení parkového na svahu přes 1:5 do 1:2</t>
  </si>
  <si>
    <t>-1770551513</t>
  </si>
  <si>
    <t>https://podminky.urs.cz/item/CS_URS_2024_01/181411132</t>
  </si>
  <si>
    <t xml:space="preserve">Ohumusování a zatravnění nezpevněných dotčených ploch </t>
  </si>
  <si>
    <t xml:space="preserve">1,1*(52,77+71,92+49,88+47,68+57,56+57,18)     </t>
  </si>
  <si>
    <t>16</t>
  </si>
  <si>
    <t>182251101</t>
  </si>
  <si>
    <t>Svahování trvalých svahů do projektovaných profilů strojně s potřebným přemístěním výkopku při svahování násypů v jakékoliv hornině</t>
  </si>
  <si>
    <t>339499615</t>
  </si>
  <si>
    <t>https://podminky.urs.cz/item/CS_URS_2024_01/182251101</t>
  </si>
  <si>
    <t>svahování svahů kolem křídel</t>
  </si>
  <si>
    <t>1,1*(42,58+23,16+64,36+105,02)</t>
  </si>
  <si>
    <t>17</t>
  </si>
  <si>
    <t>183101215</t>
  </si>
  <si>
    <t>Hloubení jamek pro vysazování rostlin v zemině skupiny 1 až 4 s výměnou půdy z 50% v rovině nebo na svahu do 1:5, objemu přes 0,125 do 0,40 m3</t>
  </si>
  <si>
    <t>-1159129866</t>
  </si>
  <si>
    <t>https://podminky.urs.cz/item/CS_URS_2024_01/183101215</t>
  </si>
  <si>
    <t>pro výsabu listnatého stromu</t>
  </si>
  <si>
    <t>1+1</t>
  </si>
  <si>
    <t>18</t>
  </si>
  <si>
    <t>184201121</t>
  </si>
  <si>
    <t>Výsadba stromů bez balu do předem vyhloubené jamky se zalitím na svahu přes 1:5 do 1:2, při výšce kmene do 1,8 m</t>
  </si>
  <si>
    <t>592892614</t>
  </si>
  <si>
    <t>https://podminky.urs.cz/item/CS_URS_2024_01/184201121</t>
  </si>
  <si>
    <t>výsadba listnatého stormu</t>
  </si>
  <si>
    <t>19</t>
  </si>
  <si>
    <t>026504440</t>
  </si>
  <si>
    <t>Habr obecný /Carpinus betulus/ 150 - 200 cm, ZB</t>
  </si>
  <si>
    <t>1806806849</t>
  </si>
  <si>
    <t>listnatý strom</t>
  </si>
  <si>
    <t>20</t>
  </si>
  <si>
    <t>171201231</t>
  </si>
  <si>
    <t>Recyklace na skládce nebo recyklace v režii zhotovitele - zeminy a kamení zatříděného do Katalogu odpadů pod kódem 17 05 04</t>
  </si>
  <si>
    <t>t</t>
  </si>
  <si>
    <t>667465269</t>
  </si>
  <si>
    <t>https://podminky.urs.cz/item/CS_URS_2024_01/171201231</t>
  </si>
  <si>
    <t>přebytek výkopku</t>
  </si>
  <si>
    <t>(353,678+510,562-495,843)*1,8</t>
  </si>
  <si>
    <t xml:space="preserve"> Zakládání</t>
  </si>
  <si>
    <t>274311127</t>
  </si>
  <si>
    <t>Základové konstrukce z betonu prostého pasy, prahy, věnce a ostruhy ve výkopu nebo na hlavách pilot C 25/30</t>
  </si>
  <si>
    <t>-1551612549</t>
  </si>
  <si>
    <t>https://podminky.urs.cz/item/CS_URS_2024_01/274311127</t>
  </si>
  <si>
    <t xml:space="preserve">Příčné prahy 0,8/0,6 m na svazích kolem křídel, na bermách a v korytě řeky Olšavy z prostého betonu C 25/30-XF2       </t>
  </si>
  <si>
    <t>0,8*0,6*(17,15+8,44+13,34+7,28)</t>
  </si>
  <si>
    <t>22</t>
  </si>
  <si>
    <t>273321118</t>
  </si>
  <si>
    <t>Základové konstrukce z betonu železového desky ve výkopu nebo na hlavách pilot C 30/37</t>
  </si>
  <si>
    <t>-26693518</t>
  </si>
  <si>
    <t>https://podminky.urs.cz/item/CS_URS_2024_01/273321118</t>
  </si>
  <si>
    <t xml:space="preserve">Práh na pilotách - základ ze železobetonu C 30/37-XF2        </t>
  </si>
  <si>
    <t>5,50*6,50*1,20</t>
  </si>
  <si>
    <t>23</t>
  </si>
  <si>
    <t>273354111</t>
  </si>
  <si>
    <t>Bednění základových konstrukcí desek zřízení</t>
  </si>
  <si>
    <t>-661486884</t>
  </si>
  <si>
    <t>https://podminky.urs.cz/item/CS_URS_2024_01/273354111</t>
  </si>
  <si>
    <t>Bednění základů/prahu na pilotách</t>
  </si>
  <si>
    <t>2*1,2*(6,5+5,5)</t>
  </si>
  <si>
    <t>24</t>
  </si>
  <si>
    <t>273354211</t>
  </si>
  <si>
    <t>Bednění základových konstrukcí desek odstranění bednění</t>
  </si>
  <si>
    <t>-881573035</t>
  </si>
  <si>
    <t>https://podminky.urs.cz/item/CS_URS_2024_01/273354211</t>
  </si>
  <si>
    <t>25</t>
  </si>
  <si>
    <t>273361116</t>
  </si>
  <si>
    <t>Výztuž základových konstrukcí desek z betonářské oceli 10 505 (R) nebo BSt 500</t>
  </si>
  <si>
    <t>-908277290</t>
  </si>
  <si>
    <t>https://podminky.urs.cz/item/CS_URS_2024_01/273361116</t>
  </si>
  <si>
    <t>z oceli B500B, 200kg oceli na 1m3 betonu</t>
  </si>
  <si>
    <t>0,200*42,9</t>
  </si>
  <si>
    <t>26</t>
  </si>
  <si>
    <t>275311127</t>
  </si>
  <si>
    <t>Základové konstrukce z betonu prostého patky a bloky ve výkopu nebo na hlavách pilot C 25/30</t>
  </si>
  <si>
    <t>1802260759</t>
  </si>
  <si>
    <t>https://podminky.urs.cz/item/CS_URS_2024_01/275311127</t>
  </si>
  <si>
    <t xml:space="preserve">Patky schodišť pro výstup na bermu 0,8/0,5 m z monolitického betonu C 25/30 XF2  </t>
  </si>
  <si>
    <t xml:space="preserve">3*2*(0,80*0,50*0,80) </t>
  </si>
  <si>
    <t>27</t>
  </si>
  <si>
    <t>275321117</t>
  </si>
  <si>
    <t>Základové konstrukce z betonu železového patky a bloky ve výkopu nebo na hlavách pilot C 25/30</t>
  </si>
  <si>
    <t>1661614330</t>
  </si>
  <si>
    <t>https://podminky.urs.cz/item/CS_URS_2024_01/275321117</t>
  </si>
  <si>
    <t xml:space="preserve">Patky přístupových schodišť 0,8/0,5 m z monolitického betonu C 25/30 XF2 </t>
  </si>
  <si>
    <t>3*(0,80*0,50*0,80)</t>
  </si>
  <si>
    <t>28</t>
  </si>
  <si>
    <t>27532111R</t>
  </si>
  <si>
    <t xml:space="preserve">Zřízení schodišť pro výstup na bermu - prefabrikát kotvený pod vodou do patky C 30/37-XF4, včetně kotvení </t>
  </si>
  <si>
    <t>594357756</t>
  </si>
  <si>
    <t xml:space="preserve">Zřízení schodišť pro výstup na bermu - prefabrikát kotvený pod vodou do patky C 30/37-XF4, včetně kotvení  </t>
  </si>
  <si>
    <t>rozměry: 0,80*6,00*0,52</t>
  </si>
  <si>
    <t>29</t>
  </si>
  <si>
    <t>10R</t>
  </si>
  <si>
    <t xml:space="preserve">Mikropiloty Ø 89 mm délky 10,0 m, kořen dl. 7,5 m dvakrát injektovaný, hlava - plech tl. 15 mm 200/200 mm </t>
  </si>
  <si>
    <t>-1075343978</t>
  </si>
  <si>
    <t xml:space="preserve">Mikropiloty Ø 89 mm délky 10,0 m, kořen dl. 7,5 m dvakrát injektovaný, hlava - plech tl. 15 mm 200/200 mm      </t>
  </si>
  <si>
    <t>10*10</t>
  </si>
  <si>
    <t>30</t>
  </si>
  <si>
    <t>11R</t>
  </si>
  <si>
    <t>Mikropiloty Ø 89 mm délky 10,0 m, kořen dl. 7,5 m dvakrát injektovaný, hlava - plech tl. 15 mm 200/200 mm</t>
  </si>
  <si>
    <t>1644002561</t>
  </si>
  <si>
    <t xml:space="preserve">Mikropiloty Ø 89 mm délky 11,0 m, kořen dl. 7,5 m dvakrát injektovaný, hlava - plech tl. 15 mm 200/200 mm      </t>
  </si>
  <si>
    <t>11*10</t>
  </si>
  <si>
    <t>31</t>
  </si>
  <si>
    <t>12R</t>
  </si>
  <si>
    <t xml:space="preserve">Mikropiloty Ø 89 mm délky 12,0 m, kořen dl. 7,5 m dvakrát injektovaný, hlava - plech tl. 15 mm 200/200 mm </t>
  </si>
  <si>
    <t>-962244181</t>
  </si>
  <si>
    <t xml:space="preserve">Mikropiloty Ø 89 mm délky 12,0 m, kořen dl. 7,5 m dvakrát injektovaný, hlava - plech tl. 15 mm 200/200 mm      </t>
  </si>
  <si>
    <t>12*6</t>
  </si>
  <si>
    <t>32</t>
  </si>
  <si>
    <t>13R</t>
  </si>
  <si>
    <t>Spojení stávající protipovodňové úpravy - bet. zídky s těsněním s cementobet. krytem cyklostezky trny ø 20 mm</t>
  </si>
  <si>
    <t>-229529129</t>
  </si>
  <si>
    <t>Spojení stávající protipovodňové úpravy - bet. zídky s těsněním s cementobet. krytem cyklostezky trny ø 20 mm, délky 0,3 m po 1,0 m, délka spojení 9,8</t>
  </si>
  <si>
    <t>10*0,3</t>
  </si>
  <si>
    <t>Svislé a kompletní konstrukce</t>
  </si>
  <si>
    <t>33</t>
  </si>
  <si>
    <t>334323118</t>
  </si>
  <si>
    <t>Mostní opěry a úložné prahy z betonu železového C 30/37</t>
  </si>
  <si>
    <t>-167572314</t>
  </si>
  <si>
    <t>https://podminky.urs.cz/item/CS_URS_2024_01/334323118</t>
  </si>
  <si>
    <t xml:space="preserve">Stojky (opěry) a křídla ze železového betonu C 30/37-XF2  </t>
  </si>
  <si>
    <t>4,74*5,32*2,55+2,55*5,10*0,85+7*0,45+11,83*0,45</t>
  </si>
  <si>
    <t>34</t>
  </si>
  <si>
    <t>334351115</t>
  </si>
  <si>
    <t>Bednění mostních opěr a úložných prahů ze systémového bednění zřízení z palubek, pro železobeton</t>
  </si>
  <si>
    <t>-1103613468</t>
  </si>
  <si>
    <t>https://podminky.urs.cz/item/CS_URS_2024_01/334351115</t>
  </si>
  <si>
    <t>stojky</t>
  </si>
  <si>
    <t>(4,18*5,32*2-4,18*0,45*2+2,00*5,10*2)</t>
  </si>
  <si>
    <t>křídla</t>
  </si>
  <si>
    <t>(2,55*4,18*2+7*2+11,83*2+0,45*4,74+(4,07+1,00)*0,45+ 0,85*2,00*2)</t>
  </si>
  <si>
    <t>35</t>
  </si>
  <si>
    <t>334351214</t>
  </si>
  <si>
    <t>Bednění mostních opěr a úložných prahů ze systémového bednění odstranění z palubek</t>
  </si>
  <si>
    <t>895742046</t>
  </si>
  <si>
    <t>https://podminky.urs.cz/item/CS_URS_2024_01/334351214</t>
  </si>
  <si>
    <t>36</t>
  </si>
  <si>
    <t>334361216</t>
  </si>
  <si>
    <t>Výztuž betonářská mostních konstrukcí opěr, úložných prahů, křídel, závěrných zídek, bloků ložisek, pilířů a sloupů z oceli 10 505 (R) nebo BSt 500 dříků opěr</t>
  </si>
  <si>
    <t>-477018105</t>
  </si>
  <si>
    <t>https://podminky.urs.cz/item/CS_URS_2024_01/334361216</t>
  </si>
  <si>
    <t>z oceli B500B - 180kg oceli na 1m3 betonu</t>
  </si>
  <si>
    <t>0,180*83,831</t>
  </si>
  <si>
    <t>37</t>
  </si>
  <si>
    <t>334373121</t>
  </si>
  <si>
    <t>Výztuž předpínací mostních opěr, pilířů a úložných prahů délky do 20 m osazení desky podkladní do bednění</t>
  </si>
  <si>
    <t>487756593</t>
  </si>
  <si>
    <t>https://podminky.urs.cz/item/CS_URS_2024_01/334373121</t>
  </si>
  <si>
    <t xml:space="preserve">Kotva s kruhovou plnou deskou pro tyč ø 50 mm         </t>
  </si>
  <si>
    <t>4*2</t>
  </si>
  <si>
    <t xml:space="preserve">Podkladní plech kotvy 855/373/30 mm              </t>
  </si>
  <si>
    <t>38</t>
  </si>
  <si>
    <t>54879027R</t>
  </si>
  <si>
    <t xml:space="preserve">kotva s kruhovou plnou deskou pro tyč ø 50 mm        </t>
  </si>
  <si>
    <t>969822618</t>
  </si>
  <si>
    <t>39</t>
  </si>
  <si>
    <t>548R</t>
  </si>
  <si>
    <t xml:space="preserve">Podkladní plech kotvy 855/373/30 mm </t>
  </si>
  <si>
    <t>425861472</t>
  </si>
  <si>
    <t>40</t>
  </si>
  <si>
    <t>334374233</t>
  </si>
  <si>
    <t>Výztuž předpínací mostních opěr, pilířů a úložných prahů délky do 20 m kabelová chránička pro soudržné předpínání plastová, vnitřního průměru přes 65 do 80 mm</t>
  </si>
  <si>
    <t>-2018006754</t>
  </si>
  <si>
    <t>https://podminky.urs.cz/item/CS_URS_2024_01/334374233</t>
  </si>
  <si>
    <t xml:space="preserve">Trubky hladké pro osazení předpínacích tyčí ø 75 mm      </t>
  </si>
  <si>
    <t>4*2*7,37</t>
  </si>
  <si>
    <t>41</t>
  </si>
  <si>
    <t>14007R</t>
  </si>
  <si>
    <t xml:space="preserve">Trubky hladké pro osazení předpínacích tyčí ø 75 mm   </t>
  </si>
  <si>
    <t>-132335496</t>
  </si>
  <si>
    <t>42</t>
  </si>
  <si>
    <t>334378121</t>
  </si>
  <si>
    <t>Výztuž předpínací mostních opěr, pilířů a úložných prahů délky do 20 m injektáž cementovou maltou chrániček, vnitřního průměru do 80 mm</t>
  </si>
  <si>
    <t>-1872916881</t>
  </si>
  <si>
    <t>https://podminky.urs.cz/item/CS_URS_2024_01/334378121</t>
  </si>
  <si>
    <t xml:space="preserve">Injektáž předpínacích tyčí    </t>
  </si>
  <si>
    <t>(4+4)*7,67</t>
  </si>
  <si>
    <t>43</t>
  </si>
  <si>
    <t>334378212</t>
  </si>
  <si>
    <t>Výztuž předpínací mostních opěr, pilířů a úložných prahů délky do 20 m osazení a napínání tyčí soudržných</t>
  </si>
  <si>
    <t>1054240983</t>
  </si>
  <si>
    <t>https://podminky.urs.cz/item/CS_URS_2024_01/334378212</t>
  </si>
  <si>
    <t xml:space="preserve">Předpínací závitová tyč Y1030 ø 50 mm dl. 7,67 m     </t>
  </si>
  <si>
    <t>4*2*7,67</t>
  </si>
  <si>
    <t>44</t>
  </si>
  <si>
    <t>13021300R</t>
  </si>
  <si>
    <t xml:space="preserve">tyč celozávitová předpínací Y1030 průměr 50 mm </t>
  </si>
  <si>
    <t>1825372102</t>
  </si>
  <si>
    <t>45</t>
  </si>
  <si>
    <t>348942131</t>
  </si>
  <si>
    <t>Zábradlí ocelové přímé nebo v oblouku výšky 1,1 m ze sloupků z válcovaných tyčí I č.10-12 s osazením do bloků z betonu prostého rozměru 200x200x500 mm ze dvou vodorovných trubek průměru 51 mm</t>
  </si>
  <si>
    <t>2073969281</t>
  </si>
  <si>
    <t>https://podminky.urs.cz/item/CS_URS_2024_01/348942131</t>
  </si>
  <si>
    <t xml:space="preserve">Ocelové silniční zábradlí na předmostí, včetně kotvení na křídlech a do betonových patek v nezpevněném terénu </t>
  </si>
  <si>
    <t>5,58+6,44</t>
  </si>
  <si>
    <t xml:space="preserve"> Vodorovné konstrukce</t>
  </si>
  <si>
    <t>46</t>
  </si>
  <si>
    <t>421321130</t>
  </si>
  <si>
    <t>Mostní železobetonové nosné konstrukce deskové nebo klenbové deskové, z betonu C 40/50</t>
  </si>
  <si>
    <t>1040339491</t>
  </si>
  <si>
    <t>https://podminky.urs.cz/item/CS_URS_2024_01/421321130</t>
  </si>
  <si>
    <t xml:space="preserve">Mostovka ze železového betonu C 45/55-XF4       </t>
  </si>
  <si>
    <t>1,18*30,75</t>
  </si>
  <si>
    <t>47</t>
  </si>
  <si>
    <t>421361226</t>
  </si>
  <si>
    <t>Výztuž deskových konstrukcí z betonářské oceli 10 505 (R) nebo BSt 500 deskového mostu</t>
  </si>
  <si>
    <t>1813738997</t>
  </si>
  <si>
    <t>https://podminky.urs.cz/item/CS_URS_2024_01/421361226</t>
  </si>
  <si>
    <t>0,180*36,285</t>
  </si>
  <si>
    <t>48</t>
  </si>
  <si>
    <t>421374117</t>
  </si>
  <si>
    <t>Výztuž předpínací nosné konstrukce mostů kabelová chránička pro nesoudržné předpínání hladká HDPE, vnitřního průměru přes 80 do 100 mm</t>
  </si>
  <si>
    <t>966684495</t>
  </si>
  <si>
    <t>https://podminky.urs.cz/item/CS_URS_2024_01/421374117</t>
  </si>
  <si>
    <t xml:space="preserve">Trubky hladké pro osazení předpínací výztuže, μ=0,19, D=100/110 mm    </t>
  </si>
  <si>
    <t>(2*33,47+2*33,49)</t>
  </si>
  <si>
    <t>49</t>
  </si>
  <si>
    <t>14006R</t>
  </si>
  <si>
    <t>-1897148384</t>
  </si>
  <si>
    <t>50</t>
  </si>
  <si>
    <t>421371131</t>
  </si>
  <si>
    <t>Výztuž předpínací nosné konstrukce mostů předpínací kabely pro vnitřní nebo vnější předpětí</t>
  </si>
  <si>
    <t>1852000650</t>
  </si>
  <si>
    <t>https://podminky.urs.cz/item/CS_URS_2024_01/421371131</t>
  </si>
  <si>
    <t xml:space="preserve">Soudržné předpínací kabely NK z 19 stabilizovaných lan  Y1860S7-15,7 - podélné předpětí   </t>
  </si>
  <si>
    <t>(2*19*(33,47+2*2,15)+2*19*(33,49+2*2,15))*1,17/1000</t>
  </si>
  <si>
    <t>51</t>
  </si>
  <si>
    <t>421376335</t>
  </si>
  <si>
    <t>Výztuž předpínací nosné konstrukce mostů napínání kabelů soudržných i nesoudržných, délky přes 30 do 60 m 19-lanových</t>
  </si>
  <si>
    <t>-315625214</t>
  </si>
  <si>
    <t>https://podminky.urs.cz/item/CS_URS_2024_01/421376335</t>
  </si>
  <si>
    <t xml:space="preserve">Napínání předpínacích kabelů z jedné strany </t>
  </si>
  <si>
    <t>52</t>
  </si>
  <si>
    <t>421378122</t>
  </si>
  <si>
    <t>Výztuž předpínací nosné konstrukce mostů injektáž cementovou maltou chrániček, vnitřního průměru přes 80 do 130 mm</t>
  </si>
  <si>
    <t>934345487</t>
  </si>
  <si>
    <t>https://podminky.urs.cz/item/CS_URS_2024_01/421378122</t>
  </si>
  <si>
    <t xml:space="preserve">Injektáž trubek předpínací výztuže aktivovanou cementovou maltou  </t>
  </si>
  <si>
    <t>53</t>
  </si>
  <si>
    <t>421379211</t>
  </si>
  <si>
    <t>Výztuž předpínací nosné konstrukce mostů obetonování kotev včetně bednění</t>
  </si>
  <si>
    <t>205154048</t>
  </si>
  <si>
    <t>https://podminky.urs.cz/item/CS_URS_2024_01/421379211</t>
  </si>
  <si>
    <t xml:space="preserve">Obetonování kotev předpínací výztuže     </t>
  </si>
  <si>
    <t>54</t>
  </si>
  <si>
    <t>421955113</t>
  </si>
  <si>
    <t>Bednění na mostní skruži zřízení bednění z palubek</t>
  </si>
  <si>
    <t>-2131610908</t>
  </si>
  <si>
    <t>https://podminky.urs.cz/item/CS_URS_2024_01/421955113</t>
  </si>
  <si>
    <t>mostovka</t>
  </si>
  <si>
    <t>((3,80+2*0,77)+(2*0,57))*30,75</t>
  </si>
  <si>
    <t>parapety</t>
  </si>
  <si>
    <t>(43,25*2)+(22,52*2)+(2,49*0,45*2+0,72*0,45*2)</t>
  </si>
  <si>
    <t>55</t>
  </si>
  <si>
    <t>421955213</t>
  </si>
  <si>
    <t>Bednění na mostní skruži odstranění bednění z palubek</t>
  </si>
  <si>
    <t>125073805</t>
  </si>
  <si>
    <t>https://podminky.urs.cz/item/CS_URS_2024_01/421955213</t>
  </si>
  <si>
    <t>56</t>
  </si>
  <si>
    <t>423331251</t>
  </si>
  <si>
    <t>Mostní předpjaté betonové nosné konstrukce deskové, klenbové, trámové, komorové trámové, z betonu C 40/50</t>
  </si>
  <si>
    <t>-1474974479</t>
  </si>
  <si>
    <t>https://podminky.urs.cz/item/CS_URS_2024_01/423331251</t>
  </si>
  <si>
    <t xml:space="preserve">Parapety ze železového betonu C 45/55-XF2    </t>
  </si>
  <si>
    <t>0,45*43,25*2</t>
  </si>
  <si>
    <t>57</t>
  </si>
  <si>
    <t>423361216</t>
  </si>
  <si>
    <t>Výztuž trámové a komorové konstrukce z betonářské oceli 10 505 (R) nebo BSt 500 trámové konstrukce</t>
  </si>
  <si>
    <t>1166266522</t>
  </si>
  <si>
    <t>https://podminky.urs.cz/item/CS_URS_2024_01/423361216</t>
  </si>
  <si>
    <t>0,180*38,925</t>
  </si>
  <si>
    <t>58</t>
  </si>
  <si>
    <t>451315114</t>
  </si>
  <si>
    <t>Podkladní a výplňové vrstvy z betonu prostého tloušťky do 100 mm, z betonu C 12/15</t>
  </si>
  <si>
    <t>-1970175074</t>
  </si>
  <si>
    <t>https://podminky.urs.cz/item/CS_URS_2024_01/451315114</t>
  </si>
  <si>
    <t xml:space="preserve">Podkladní beton C12/15-X0 tl. 100 mm                </t>
  </si>
  <si>
    <t>(6,7*7,7)+(2,05*6,5 )</t>
  </si>
  <si>
    <t>59</t>
  </si>
  <si>
    <t>45231116R</t>
  </si>
  <si>
    <t>Podklad z betonu prostého tř. C 25/30 otevřený výkop</t>
  </si>
  <si>
    <t>1686671298</t>
  </si>
  <si>
    <t xml:space="preserve">Podklad rampovitého ukončení z prostého betonu C 25/30-X0 (zavlhlá směs) tl. 200-150 mm      </t>
  </si>
  <si>
    <t>0,92*1,4*0,18</t>
  </si>
  <si>
    <t xml:space="preserve">Podklad tl. 150 mm z prostého betonu (zavlhlá směs) C 25/30-X0 pod dlažbu zpevnění berem, svahů pod mostem a kolem křídel    </t>
  </si>
  <si>
    <t xml:space="preserve">1,2*0,15*(75,32+79,97+1,03)     </t>
  </si>
  <si>
    <t>60</t>
  </si>
  <si>
    <t>458501112</t>
  </si>
  <si>
    <t>Výplňové klíny za opěrou z kameniva hutněného po vrstvách drceného</t>
  </si>
  <si>
    <t>1726359822</t>
  </si>
  <si>
    <t>https://podminky.urs.cz/item/CS_URS_2024_01/458501112</t>
  </si>
  <si>
    <t xml:space="preserve">Zásyp stavebních jam zeminou nakoupenou z vhodného materiálu, hutnění na 95 % PS                                             </t>
  </si>
  <si>
    <t>za stojkami</t>
  </si>
  <si>
    <t>(23,41*4+3,15*4,9)</t>
  </si>
  <si>
    <t>za křídly</t>
  </si>
  <si>
    <t>(17,29*1,76+18,78*2,87*0,5+13,25*0,45+17,29*1,3+17,48*2,81*0,5)</t>
  </si>
  <si>
    <t>(3,15*(0,7+0,7)+1,38*0,7*0,5+1,86*0,85*0,5)</t>
  </si>
  <si>
    <t>61</t>
  </si>
  <si>
    <t>46251111R</t>
  </si>
  <si>
    <t>Zához prostoru z lomového kamene, prolití betonem C25/30 XF3+urychlovač</t>
  </si>
  <si>
    <t>-1654046375</t>
  </si>
  <si>
    <t>Ukončující patka z těžkého kamenného záhozu v patě svahů koryta, prolitá řídkým betonem C 25/30 XF3 + urychlovač tuhnutí na bázi polymerů, akrylátů</t>
  </si>
  <si>
    <t>0,8*1,0*(9,31+9,83)</t>
  </si>
  <si>
    <t>62</t>
  </si>
  <si>
    <t>28613116</t>
  </si>
  <si>
    <t>trubka vodovodní PE100 PN 16 SDR11 110x10,0mm</t>
  </si>
  <si>
    <t>-144851199</t>
  </si>
  <si>
    <t xml:space="preserve">Trubka Z HDPE DN 100 a" 1 m-pro prolití (čerpání patky zespodu) patky řídkým betonem   </t>
  </si>
  <si>
    <t>21+21</t>
  </si>
  <si>
    <t>63</t>
  </si>
  <si>
    <t>463211111</t>
  </si>
  <si>
    <t>Rovnanina z lomového kamene neopracovaného tříděného pro všechny tloušťky rovnaniny, bez vypracování líce s vyklínování spár a dutin úlomky z kamene</t>
  </si>
  <si>
    <t>1203778666</t>
  </si>
  <si>
    <t>https://podminky.urs.cz/item/CS_URS_2024_01/463211111</t>
  </si>
  <si>
    <t>Kamenná rovnanina na svazích koryta (80-200 kg) v tl. 350 mm</t>
  </si>
  <si>
    <t xml:space="preserve"> 0,35*(39,90+35,70)</t>
  </si>
  <si>
    <t>64</t>
  </si>
  <si>
    <t>421941512</t>
  </si>
  <si>
    <t>Demontáž podlahových plechů s výztuhami</t>
  </si>
  <si>
    <t>1707496665</t>
  </si>
  <si>
    <t>https://podminky.urs.cz/item/CS_URS_2024_01/421941512</t>
  </si>
  <si>
    <t>Odstranění krycího plechu dřevěné mostovky tl. 15 mm</t>
  </si>
  <si>
    <t>28,85*1,40</t>
  </si>
  <si>
    <t>Komunikace pozemní</t>
  </si>
  <si>
    <t>65</t>
  </si>
  <si>
    <t>564251111</t>
  </si>
  <si>
    <t>Podklad nebo podsyp ze štěrkopísku ŠP s rozprostřením, vlhčením a zhutněním plochy přes 100 m2, po zhutnění tl. 150 mm</t>
  </si>
  <si>
    <t>-1489855053</t>
  </si>
  <si>
    <t>https://podminky.urs.cz/item/CS_URS_2024_01/564251111</t>
  </si>
  <si>
    <t xml:space="preserve">Podsyp sjezdu pro pojezd stavební techniky-štěrkopísek tl. 150 mm, zřízení u opěry 1 i 2    </t>
  </si>
  <si>
    <t>84,25+59,12</t>
  </si>
  <si>
    <t>66</t>
  </si>
  <si>
    <t>564271111</t>
  </si>
  <si>
    <t>Podklad nebo podsyp ze štěrkopísku ŠP s rozprostřením, vlhčením a zhutněním plochy přes 100 m2, po zhutnění tl. 250 mm</t>
  </si>
  <si>
    <t>1500704755</t>
  </si>
  <si>
    <t>https://podminky.urs.cz/item/CS_URS_2024_01/564271111</t>
  </si>
  <si>
    <t xml:space="preserve">Podsyp zpevnění pro stavební techniku-štěrkopísek tl. 250 mm, zřízení u opěry 1 i 2      </t>
  </si>
  <si>
    <t>(6,0*6,0)*2</t>
  </si>
  <si>
    <t>67</t>
  </si>
  <si>
    <t>465513157</t>
  </si>
  <si>
    <t>Dlažba svahu u mostních opěr z upraveného lomového žulového kamene s vyspárováním maltou MC 25, šíře spáry 15 mm do betonového lože C 25/30 tloušťky 200 mm, plochy přes 10 m2</t>
  </si>
  <si>
    <t>711031510</t>
  </si>
  <si>
    <t>https://podminky.urs.cz/item/CS_URS_2024_01/465513157</t>
  </si>
  <si>
    <t>Kamenná dlažba tl. 200 mm z lomového kamene - zpevnění berem, svahů pod mostem a kolem křídel</t>
  </si>
  <si>
    <t xml:space="preserve">1,2*(75,32+79,97+1,03)     </t>
  </si>
  <si>
    <t xml:space="preserve">Rampovité ukončení u přístupového schodiště, kamenná dlažba tl. 200 mm         </t>
  </si>
  <si>
    <t>1,41</t>
  </si>
  <si>
    <t>68</t>
  </si>
  <si>
    <t>599632111</t>
  </si>
  <si>
    <t>Vyplnění spár dlažby (přídlažby) z lomového kamene v jakémkoliv sklonu plochy a jakékoliv tloušťky cementovou maltou se zatřením</t>
  </si>
  <si>
    <t>1601912422</t>
  </si>
  <si>
    <t>https://podminky.urs.cz/item/CS_URS_2024_01/599632111</t>
  </si>
  <si>
    <t xml:space="preserve">Cementová směs s odolností XF2 pro vyspárování dlažby  tl. 20 mm</t>
  </si>
  <si>
    <t>Úpravy povrchů, podlahy a osazování výplní</t>
  </si>
  <si>
    <t>69</t>
  </si>
  <si>
    <t>62861114R</t>
  </si>
  <si>
    <t>Nátěr betonu mostu 1x Np + 2x Na</t>
  </si>
  <si>
    <t>-1311045877</t>
  </si>
  <si>
    <t>https://podminky.urs.cz/item/CS_URS_2024_01/62861114R</t>
  </si>
  <si>
    <t xml:space="preserve">Izolace základů, stojek a křídel proti zemní vlhkosti nátěrem Np+2Na   </t>
  </si>
  <si>
    <t>základy</t>
  </si>
  <si>
    <t>2*1,2*(6,5+5,5)+(2*0,38*5,50+1,71*6,50+1,24*6,50)</t>
  </si>
  <si>
    <t>(4,74*5,32-4,74*0,45*2+1,67*5,32+2,55*5,10+0,55*5,10)</t>
  </si>
  <si>
    <t>(6,46*2+5,82*2+10,66*2+4,74*0,45)+(4,07+1)*0,45+ 0,65*2</t>
  </si>
  <si>
    <t xml:space="preserve"> Trubní vedení</t>
  </si>
  <si>
    <t>70</t>
  </si>
  <si>
    <t>89991411R</t>
  </si>
  <si>
    <t>Odstranění ocelové chráničky včetně závěsů- truhlík 150/100 mm, vč. odvozu do 20 km</t>
  </si>
  <si>
    <t>49656456</t>
  </si>
  <si>
    <t>26,84</t>
  </si>
  <si>
    <t>71</t>
  </si>
  <si>
    <t>89991412R</t>
  </si>
  <si>
    <t>D+M ocelové chráničky včetně závěsů pro vedení kabelu ø 110 mm</t>
  </si>
  <si>
    <t>-779235471</t>
  </si>
  <si>
    <t>Ocelová chránička pro vedení kabelu Cetin ø 110 mm</t>
  </si>
  <si>
    <t>34,1</t>
  </si>
  <si>
    <t>Ocelová chránička pro vedení kabelu VO ø 110 mm</t>
  </si>
  <si>
    <t>38,2</t>
  </si>
  <si>
    <t>72</t>
  </si>
  <si>
    <t>89991426R</t>
  </si>
  <si>
    <t>D+M dilatační prvek - manžeta dl. 0,2 m</t>
  </si>
  <si>
    <t>-1959250577</t>
  </si>
  <si>
    <t>dilatační prvek</t>
  </si>
  <si>
    <t>73</t>
  </si>
  <si>
    <t>89991427R</t>
  </si>
  <si>
    <t>D+M dilatační prvek - manžeta dl. 0,15 m</t>
  </si>
  <si>
    <t>999084722</t>
  </si>
  <si>
    <t>Ostatní konstrukce a práce-bourání</t>
  </si>
  <si>
    <t>74</t>
  </si>
  <si>
    <t>914112111</t>
  </si>
  <si>
    <t>Tabulka s označením evidenčního čísla mostu na sloupek</t>
  </si>
  <si>
    <t>-1138509388</t>
  </si>
  <si>
    <t>https://podminky.urs.cz/item/CS_URS_2024_01/914112111</t>
  </si>
  <si>
    <t>Tabulky s názvem přemosťované vodoteče</t>
  </si>
  <si>
    <t>75</t>
  </si>
  <si>
    <t>919735123</t>
  </si>
  <si>
    <t>Řezání stávajícího betonového krytu nebo podkladu hloubky přes 100 do 150 mm</t>
  </si>
  <si>
    <t>-1327945483</t>
  </si>
  <si>
    <t>https://podminky.urs.cz/item/CS_URS_2024_01/919735123</t>
  </si>
  <si>
    <t>Naříznutí betonového krytu vozovky na předpolí do hl. 40 mm</t>
  </si>
  <si>
    <t>2*4</t>
  </si>
  <si>
    <t xml:space="preserve">Naříznutí vozovky na ZÚ příjezdové komunikace a na ZÚ a KÚ cyklostezky  </t>
  </si>
  <si>
    <t>12,6</t>
  </si>
  <si>
    <t>Naříznutí krytu vozovky na styku se stávajícími příjezdovými komunikacemi a cyklostezkou do hl. 40 mm</t>
  </si>
  <si>
    <t>76</t>
  </si>
  <si>
    <t>911121111</t>
  </si>
  <si>
    <t>Montáž zábradlí ocelového přichyceného kotvami do betonového podkladu</t>
  </si>
  <si>
    <t>1790768082</t>
  </si>
  <si>
    <t>https://podminky.urs.cz/item/CS_URS_2024_01/911121111</t>
  </si>
  <si>
    <t xml:space="preserve">Ocelové silniční zábradlí na předmostí, včetně kotvení na křídlech a do betonových patek v nezpevněném terénu  </t>
  </si>
  <si>
    <t>77</t>
  </si>
  <si>
    <t>911121211</t>
  </si>
  <si>
    <t>Ocelové zábradli mostní svařované nebo šroubované výroba</t>
  </si>
  <si>
    <t>-207483548</t>
  </si>
  <si>
    <t>https://podminky.urs.cz/item/CS_URS_2024_01/911121211</t>
  </si>
  <si>
    <t xml:space="preserve">Ocelové mostní trubkové zábradlí se svislou výplní včetně kotvení do parapetu a PKO        </t>
  </si>
  <si>
    <t>2*27,53</t>
  </si>
  <si>
    <t>78</t>
  </si>
  <si>
    <t>911121311</t>
  </si>
  <si>
    <t>Ocelové zábradli mostní svařované nebo šroubované montáž</t>
  </si>
  <si>
    <t>-1937975538</t>
  </si>
  <si>
    <t>https://podminky.urs.cz/item/CS_URS_2024_01/911121311</t>
  </si>
  <si>
    <t xml:space="preserve">Ocelové mostní trubkové zábradlí se svislou výplní včetně kotvení do parapetu a PKO     </t>
  </si>
  <si>
    <t>79</t>
  </si>
  <si>
    <t>931994101</t>
  </si>
  <si>
    <t>Těsnění spáry betonové konstrukce pásy, profily, tmely těsnicím pásem povrchovým, spáry pracovní</t>
  </si>
  <si>
    <t>-717719308</t>
  </si>
  <si>
    <t>https://podminky.urs.cz/item/CS_URS_2024_01/931994101</t>
  </si>
  <si>
    <t xml:space="preserve">Těsnění pracovních spár v rubu spodní stavby gumovou    vložkou  </t>
  </si>
  <si>
    <t>1,66+4,00+3,44+2*0,45+4,90</t>
  </si>
  <si>
    <t>80</t>
  </si>
  <si>
    <t>931994132</t>
  </si>
  <si>
    <t>Těsnění spáry betonové konstrukce pásy, profily, tmely tmelem silikonovým spáry dilatační do 4,0 cm2</t>
  </si>
  <si>
    <t>-101346542</t>
  </si>
  <si>
    <t>https://podminky.urs.cz/item/CS_URS_2024_01/931994132</t>
  </si>
  <si>
    <t>Těsnění pracovních spár v líci spodní stavby pružným tmelem</t>
  </si>
  <si>
    <t>(4,90+4,21+5,86)+(4,90+2*0,85)</t>
  </si>
  <si>
    <t>81</t>
  </si>
  <si>
    <t>93199417R</t>
  </si>
  <si>
    <t>Izolační mostní lepenka</t>
  </si>
  <si>
    <t>-670119186</t>
  </si>
  <si>
    <t xml:space="preserve">Styk spodek opěry 2 a podkladní beton-2x izolační mostní lepenka   </t>
  </si>
  <si>
    <t>2*(5,30*1,45)</t>
  </si>
  <si>
    <t>82</t>
  </si>
  <si>
    <t>9319941R</t>
  </si>
  <si>
    <t xml:space="preserve">Izolace NK přímopochozí (pojížděnou) izolací tl. 7 mm-vodorovná část mostovky </t>
  </si>
  <si>
    <t>-1772100206</t>
  </si>
  <si>
    <t xml:space="preserve">Izolace NK přímopochozí (pojížděnou) izolací tl. 7 mm-vodorovná část mostovky      </t>
  </si>
  <si>
    <t>(3,00+0,16+0,92)*34,05</t>
  </si>
  <si>
    <t>83</t>
  </si>
  <si>
    <t>936941121</t>
  </si>
  <si>
    <t>Odvodňovač izolace mostovky osazení do plastbetonu, odvodňovače nerezového</t>
  </si>
  <si>
    <t>1150569684</t>
  </si>
  <si>
    <t>https://podminky.urs.cz/item/CS_URS_2024_01/936941121</t>
  </si>
  <si>
    <t>osazení</t>
  </si>
  <si>
    <t>84</t>
  </si>
  <si>
    <t>55241710R</t>
  </si>
  <si>
    <t>odvodňovač mostní nerezový, vč. svodu</t>
  </si>
  <si>
    <t>746802084</t>
  </si>
  <si>
    <t>Mostní nerezový odvodňovač ø 100 mm včetně svodu</t>
  </si>
  <si>
    <t>85</t>
  </si>
  <si>
    <t>936942211</t>
  </si>
  <si>
    <t>Zhotovení tabulky s letopočtem opravy nebo větší údržby vložením šablony do bednění</t>
  </si>
  <si>
    <t>406287889</t>
  </si>
  <si>
    <t>https://podminky.urs.cz/item/CS_URS_2024_01/936942211</t>
  </si>
  <si>
    <t>vlys do betonu</t>
  </si>
  <si>
    <t>86</t>
  </si>
  <si>
    <t>03R</t>
  </si>
  <si>
    <t>Zřízení schodišť z monolitického betonu C 30/37</t>
  </si>
  <si>
    <t>278818909</t>
  </si>
  <si>
    <t xml:space="preserve">Zřízení přístupových schodišť z monolitického betonu C 30/37-XF4   </t>
  </si>
  <si>
    <t>(0,8*(3,99+2,19+7,28))*0,3</t>
  </si>
  <si>
    <t>87</t>
  </si>
  <si>
    <t>04R</t>
  </si>
  <si>
    <t>Spojení stávající protipovodňové úpravy - bet. zídky s těsněním s cementobet. krytem</t>
  </si>
  <si>
    <t>1413451607</t>
  </si>
  <si>
    <t>88</t>
  </si>
  <si>
    <t>08R</t>
  </si>
  <si>
    <t>D+M Zřízení zpevnění pro stavební techniku-silniční panely</t>
  </si>
  <si>
    <t>-651451036</t>
  </si>
  <si>
    <t xml:space="preserve">Zpevnění pro stavební techniku-2x silniční panel 3,0/1,0/0,15, zřízení u opěry 1 i 2   </t>
  </si>
  <si>
    <t xml:space="preserve">Zřízení sjezdu pro pojezd stavební techniky-silniční panel 3,0/1,0/0,15, zřízení u opěry 1 i 2    </t>
  </si>
  <si>
    <t>89</t>
  </si>
  <si>
    <t>09R</t>
  </si>
  <si>
    <t xml:space="preserve">Odstranění panelové komunikace-betonové silniční panely tl. 180 mm, odvoz do 20 km a uložení na skládku vč. poplatku </t>
  </si>
  <si>
    <t>591213351</t>
  </si>
  <si>
    <t xml:space="preserve">Odstranění panelové komunikace-betonové silniční panely tl. 180  mm, odvoz do 20 km a uložení na skládku vč. poplatku </t>
  </si>
  <si>
    <t>90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</si>
  <si>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</si>
  <si>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</si>
  <si>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1335783877</t>
  </si>
  <si>
    <t>https://podminky.urs.cz/item/CS_URS_2024_01/916231213</t>
  </si>
  <si>
    <t xml:space="preserve">Obrubník 100/250 lemující přístupová schodištěa rampovité ukončení římsy   </t>
  </si>
  <si>
    <t>2,08+2*(3,99+2,22)+7,25+2*1,32</t>
  </si>
  <si>
    <t>91</t>
  </si>
  <si>
    <t>59217017</t>
  </si>
  <si>
    <t>obrubník betonový chodníkový 1000x100x250mm</t>
  </si>
  <si>
    <t>741842576</t>
  </si>
  <si>
    <t xml:space="preserve">Obrubník 100/250 lemující přístupová schodiště a rampovité ukončení římsy   </t>
  </si>
  <si>
    <t>92</t>
  </si>
  <si>
    <t>948171121</t>
  </si>
  <si>
    <t>Dočasná nosná konstrukce z ocelových nosníků v 10 m l 26 m zřízení použití do 1 měsíce</t>
  </si>
  <si>
    <t>-1299347768</t>
  </si>
  <si>
    <t>Podpěrná skruž pod bednění mostovky</t>
  </si>
  <si>
    <t>25,0</t>
  </si>
  <si>
    <t>93</t>
  </si>
  <si>
    <t>948171122</t>
  </si>
  <si>
    <t>Dočasná nosná konstrukce z ocelových nosníků v 10 m l 26 m odstranění</t>
  </si>
  <si>
    <t>-29196924</t>
  </si>
  <si>
    <t>94</t>
  </si>
  <si>
    <t>948171219</t>
  </si>
  <si>
    <t>Příplatek ZKD měsíc použití dočasné nosné konstrukce z ocelových nosníků v 20 m l 26 m</t>
  </si>
  <si>
    <t>-1686449117</t>
  </si>
  <si>
    <t>25,0"t"*1"měsíc"</t>
  </si>
  <si>
    <t>95</t>
  </si>
  <si>
    <t>948521111</t>
  </si>
  <si>
    <t>Podpěrný rošt dočasný ze dřeva z příhradových nosníků zřízení</t>
  </si>
  <si>
    <t>1581012522</t>
  </si>
  <si>
    <t>https://podminky.urs.cz/item/CS_URS_2024_01/948521111</t>
  </si>
  <si>
    <t>30,75*5,90</t>
  </si>
  <si>
    <t>96</t>
  </si>
  <si>
    <t>948521121</t>
  </si>
  <si>
    <t>Podpěrný rošt dočasný ze dřeva z příhradových nosníků odstranění</t>
  </si>
  <si>
    <t>265826493</t>
  </si>
  <si>
    <t>https://podminky.urs.cz/item/CS_URS_2024_01/948521121</t>
  </si>
  <si>
    <t>97</t>
  </si>
  <si>
    <t>948521129</t>
  </si>
  <si>
    <t>Podpěrný rošt dočasný ze dřeva z příhradových nosníků měsíční nájemné</t>
  </si>
  <si>
    <t>-1886614072</t>
  </si>
  <si>
    <t>https://podminky.urs.cz/item/CS_URS_2024_01/948521129</t>
  </si>
  <si>
    <t>181,425*2"měsíce"</t>
  </si>
  <si>
    <t>98</t>
  </si>
  <si>
    <t>963065413</t>
  </si>
  <si>
    <t>Bourání mostních konstrukcí nosných konstrukcí mostovek ze dřeva měkkého z prken nebo fošen</t>
  </si>
  <si>
    <t>-382386905</t>
  </si>
  <si>
    <t>https://podminky.urs.cz/item/CS_URS_2024_01/963065413</t>
  </si>
  <si>
    <t>Odstranění dřevěné mostovky z fošen tl. 60 mm</t>
  </si>
  <si>
    <t>28,60*1,40*0,06</t>
  </si>
  <si>
    <t>99</t>
  </si>
  <si>
    <t>948411121</t>
  </si>
  <si>
    <t>Podpěrné skruže a podpěry dočasné kovové zřízení podpěr výšky do 12 m Pižmo</t>
  </si>
  <si>
    <t>-2049317602</t>
  </si>
  <si>
    <t>https://podminky.urs.cz/item/CS_URS_2024_01/948411121</t>
  </si>
  <si>
    <t>Podpěrná konstrukce skruže z pižma</t>
  </si>
  <si>
    <t>100</t>
  </si>
  <si>
    <t>948411221</t>
  </si>
  <si>
    <t>Podpěrné skruže a podpěry dočasné kovové odstranění podpěr výšky do 12 m Pižmo</t>
  </si>
  <si>
    <t>-1075414914</t>
  </si>
  <si>
    <t>https://podminky.urs.cz/item/CS_URS_2024_01/948411221</t>
  </si>
  <si>
    <t>101</t>
  </si>
  <si>
    <t>961021112</t>
  </si>
  <si>
    <t>Bourání mostních konstrukcí základů z kamene nebo cihel</t>
  </si>
  <si>
    <t>-842681371</t>
  </si>
  <si>
    <t>https://podminky.urs.cz/item/CS_URS_2024_01/961021112</t>
  </si>
  <si>
    <t>Vybourání kamenných patek</t>
  </si>
  <si>
    <t>odhad</t>
  </si>
  <si>
    <t>(2,7*1,5*4,5+3,0*1,5*4,6)</t>
  </si>
  <si>
    <t>102</t>
  </si>
  <si>
    <t>962021112</t>
  </si>
  <si>
    <t>Bourání mostních konstrukcí zdiva a pilířů z kamene nebo cihel</t>
  </si>
  <si>
    <t>563112375</t>
  </si>
  <si>
    <t>https://podminky.urs.cz/item/CS_URS_2024_01/962021112</t>
  </si>
  <si>
    <t>Bourání kamenné spodní stavby - opěry</t>
  </si>
  <si>
    <t xml:space="preserve">(2,18*0,83*4,60+3,20*2,10*3,52+(3,35*2,01*0,55)*2+2,03*0,5*  4,5+2,98*1,82*3,44+(3,13*2*0,52)*2)</t>
  </si>
  <si>
    <t>103</t>
  </si>
  <si>
    <t>966075141</t>
  </si>
  <si>
    <t>Odstranění různých konstrukcí na mostech kovového zábradlí vcelku</t>
  </si>
  <si>
    <t>307765376</t>
  </si>
  <si>
    <t>https://podminky.urs.cz/item/CS_URS_2024_01/966075141</t>
  </si>
  <si>
    <t>Odstranění stávajícího silničního trubkového dvoumadlového zábradlí</t>
  </si>
  <si>
    <t>6,17+6,11+5,34+5,35</t>
  </si>
  <si>
    <t>104</t>
  </si>
  <si>
    <t>96607521R</t>
  </si>
  <si>
    <t>Demontáž částí ocelových prvků mostů do 50 kg</t>
  </si>
  <si>
    <t>kg</t>
  </si>
  <si>
    <t>1708148967</t>
  </si>
  <si>
    <t>Odstranění podélníků z U 60/40 mm</t>
  </si>
  <si>
    <t>(3*28,00)*2,57</t>
  </si>
  <si>
    <t xml:space="preserve">Odstranění příčných ztužidel NK, TR.ø 50 mm,  délky 2,50 a 3,70 m</t>
  </si>
  <si>
    <t>(8*2*2,5+8*3,7)*5,67</t>
  </si>
  <si>
    <t>Odstranění horního pásu NK, 2*L70/7 až L60/6 mm kraje + L80/8 mm, délky 28,08 m</t>
  </si>
  <si>
    <t>2*(8,78*4*7,38+5,26*4*5,42+28,08*2*9,63)</t>
  </si>
  <si>
    <t>Odstranění svislic NK, 2*L50/5 až L60/6 mm kraje, proměnné délky</t>
  </si>
  <si>
    <t>((1,52+1,65+1,77+1,90)*5,42*4+(2,02+2,15+2,27+2,39)*3,75*4+2,52*2*3,75)*2</t>
  </si>
  <si>
    <t>Odstranění diagonál NK, 2*L50/5 až L60/6 mm kraje, proměnné délky</t>
  </si>
  <si>
    <t>(9,60*5,42*4+14,16*3,75*4)*2</t>
  </si>
  <si>
    <t>Odstranění pásoviny NK tvořící vodorovnou výplň zábradlí, pásovina 50/5 mm, délky 28,0 m</t>
  </si>
  <si>
    <t>(4*28*1,96)*2</t>
  </si>
  <si>
    <t>Odstranění příčníků NK pod mostovkou, L50/5 mm, délky 1,40 m</t>
  </si>
  <si>
    <t>(17*1,4*3,75)*2</t>
  </si>
  <si>
    <t>Odstranění zavětrování NK/příčného ztužení pod mostovkou, L50/5 mm, délky 2,24 a 0,88 m</t>
  </si>
  <si>
    <t>(17*0,88*3,75)*2+16*2,24*3,75</t>
  </si>
  <si>
    <t>Odstranění dolního pásu NK, 2*L60/6 mm, délky 28,0 m</t>
  </si>
  <si>
    <t>2*(2*28*5,42)</t>
  </si>
  <si>
    <t>105</t>
  </si>
  <si>
    <t>9660752R</t>
  </si>
  <si>
    <t>Odstranění ocelových ložisek - 2xložisko pohyblivé a 2xložisko pevné</t>
  </si>
  <si>
    <t>1278442444</t>
  </si>
  <si>
    <t>1+1+1+1</t>
  </si>
  <si>
    <t>997</t>
  </si>
  <si>
    <t>Přesun sutě</t>
  </si>
  <si>
    <t>106</t>
  </si>
  <si>
    <t>997211511</t>
  </si>
  <si>
    <t>Vodorovná doprava suti nebo vybouraných hmot suti se složením a hrubým urovnáním, na vzdálenost do 1 km</t>
  </si>
  <si>
    <t>-2018710545</t>
  </si>
  <si>
    <t>https://podminky.urs.cz/item/CS_URS_2024_01/997211511</t>
  </si>
  <si>
    <t>asfalt</t>
  </si>
  <si>
    <t>13,9</t>
  </si>
  <si>
    <t>beton</t>
  </si>
  <si>
    <t>52,6</t>
  </si>
  <si>
    <t>kamenivo</t>
  </si>
  <si>
    <t>293,751</t>
  </si>
  <si>
    <t>107</t>
  </si>
  <si>
    <t>997211519</t>
  </si>
  <si>
    <t>Vodorovná doprava suti nebo vybouraných hmot suti se složením a hrubým urovnáním, na vzdálenost Příplatek k ceně za každý další i započatý 1 km přes 1 km</t>
  </si>
  <si>
    <t>1832895755</t>
  </si>
  <si>
    <t>https://podminky.urs.cz/item/CS_URS_2024_01/997211519</t>
  </si>
  <si>
    <t>13,9*19</t>
  </si>
  <si>
    <t>52,6*19</t>
  </si>
  <si>
    <t>293,751*19</t>
  </si>
  <si>
    <t>108</t>
  </si>
  <si>
    <t>997211611</t>
  </si>
  <si>
    <t>Nakládání suti nebo vybouraných hmot na dopravní prostředky pro vodorovnou dopravu suti</t>
  </si>
  <si>
    <t>-684597014</t>
  </si>
  <si>
    <t>https://podminky.urs.cz/item/CS_URS_2024_01/997211611</t>
  </si>
  <si>
    <t>109</t>
  </si>
  <si>
    <t>997221861</t>
  </si>
  <si>
    <t>Recyklace na skládce nebo recyklace v režii zhotovitele suti z prostého betonu zatříděné do Katalogu odpadů pod kódem 17 01 01</t>
  </si>
  <si>
    <t>-521853176</t>
  </si>
  <si>
    <t>https://podminky.urs.cz/item/CS_URS_2024_01/997221861</t>
  </si>
  <si>
    <t>poplatek za odstranění betonového povrchu, fakturováno dle vážích lístků</t>
  </si>
  <si>
    <t>110</t>
  </si>
  <si>
    <t>997221873</t>
  </si>
  <si>
    <t>Recyklace na skládce nebo recyklace v režii zhotovitele zeminy a kamení zatříděného do Katalogu odpadů pod kódem 17 05 04</t>
  </si>
  <si>
    <t>236195160</t>
  </si>
  <si>
    <t>https://podminky.urs.cz/item/CS_URS_2024_01/997221873</t>
  </si>
  <si>
    <t>vybourané kamenivo-zdivo, fakturováno dle vážních lístků</t>
  </si>
  <si>
    <t>96,92+172,109</t>
  </si>
  <si>
    <t>odstraněné kamenivo, fakturováno dle vážních lístků</t>
  </si>
  <si>
    <t>24,722</t>
  </si>
  <si>
    <t>111</t>
  </si>
  <si>
    <t>997221875</t>
  </si>
  <si>
    <t>Recyklace na skládce nebo recyklace v režii zhotovitele suti asfaltové bez obsahu dehtu zatříděné do Katalogu odpadů pod kódem 17 03 02</t>
  </si>
  <si>
    <t>-1481325354</t>
  </si>
  <si>
    <t>https://podminky.urs.cz/item/CS_URS_2024_01/997221875</t>
  </si>
  <si>
    <t>odstranění asfaltového povrchu</t>
  </si>
  <si>
    <t>8,9+5</t>
  </si>
  <si>
    <t>998</t>
  </si>
  <si>
    <t>Přesun hmot</t>
  </si>
  <si>
    <t>112</t>
  </si>
  <si>
    <t>998212112</t>
  </si>
  <si>
    <t>Přesun hmot pro mosty zděné, betonové monolitické, spřažené ocelobetonové nebo kovové vodorovná dopravní vzdálenost do 100 m výška mostu přes 20 do 45 m</t>
  </si>
  <si>
    <t>-1745382654</t>
  </si>
  <si>
    <t>https://podminky.urs.cz/item/CS_URS_2024_01/998212112</t>
  </si>
  <si>
    <t>113</t>
  </si>
  <si>
    <t>998212191</t>
  </si>
  <si>
    <t>Přesun hmot pro mosty zděné, betonové monolitické, spřažené ocelobetonové nebo kovové Příplatek k cenám za zvětšený přesun přes přes vymezenou největší dopravní vzdálenost do 1000 m</t>
  </si>
  <si>
    <t>-416205818</t>
  </si>
  <si>
    <t>https://podminky.urs.cz/item/CS_URS_2024_01/998212191</t>
  </si>
  <si>
    <t>114</t>
  </si>
  <si>
    <t>010001000</t>
  </si>
  <si>
    <t>Průzkumné, geodetické a projektové práce</t>
  </si>
  <si>
    <t>-1175388816</t>
  </si>
  <si>
    <t>https://podminky.urs.cz/item/CS_URS_2024_01/010001000</t>
  </si>
  <si>
    <t>Vytýčení podzemních inženýrských sítí</t>
  </si>
  <si>
    <t>115</t>
  </si>
  <si>
    <t>012002000</t>
  </si>
  <si>
    <t>Geodetické práce</t>
  </si>
  <si>
    <t>1504617159</t>
  </si>
  <si>
    <t>https://podminky.urs.cz/item/CS_URS_2024_01/012002000</t>
  </si>
  <si>
    <t>geodetické práce po dobu stavby</t>
  </si>
  <si>
    <t>116</t>
  </si>
  <si>
    <t>02400200R</t>
  </si>
  <si>
    <t>Přestěhování lidí, zvířat</t>
  </si>
  <si>
    <t>1240876402</t>
  </si>
  <si>
    <t>https://podminky.urs.cz/item/CS_URS_2024_01/02400200R</t>
  </si>
  <si>
    <t>Záchranný odlov a transfer ryb</t>
  </si>
  <si>
    <t>117</t>
  </si>
  <si>
    <t>04200200R</t>
  </si>
  <si>
    <t>Mostní list včetně stanovení zatížitelnosti</t>
  </si>
  <si>
    <t>-1475733172</t>
  </si>
  <si>
    <t>https://podminky.urs.cz/item/CS_URS_2024_01/04200200R</t>
  </si>
  <si>
    <t>118</t>
  </si>
  <si>
    <t>045002000</t>
  </si>
  <si>
    <t>Kompletační a koordinační činnost</t>
  </si>
  <si>
    <t>2026475261</t>
  </si>
  <si>
    <t>https://podminky.urs.cz/item/CS_URS_2024_01/045002000</t>
  </si>
  <si>
    <t>Dokladová část dodavatele stavby (platí pro veškeré stavební objekty) - kniha průběžné evidence odpadů /doklady o likvidaci odpadů/</t>
  </si>
  <si>
    <t>119</t>
  </si>
  <si>
    <t>91411211R</t>
  </si>
  <si>
    <t>Pamětní deska</t>
  </si>
  <si>
    <t>1896656348</t>
  </si>
  <si>
    <t>https://podminky.urs.cz/item/CS_URS_2024_01/91411211R</t>
  </si>
  <si>
    <t>Pamětní deska-uložení po dobu výstavby a přesun mimo zpevnění, osazení</t>
  </si>
  <si>
    <t>SO 201.2 - Lávka - napojení na Agropenzion Sádky</t>
  </si>
  <si>
    <t xml:space="preserve">    3 -  Svislé a kompletní konstrukce</t>
  </si>
  <si>
    <t xml:space="preserve">    5 -  Komunikace pozemní</t>
  </si>
  <si>
    <t>112101101</t>
  </si>
  <si>
    <t>Odstranění stromů s odřezáním kmene a s odvětvením listnatých, průměru kmene přes 100 do 300 mm</t>
  </si>
  <si>
    <t>-1339526664</t>
  </si>
  <si>
    <t>https://podminky.urs.cz/item/CS_URS_2024_01/112101101</t>
  </si>
  <si>
    <t>162201421</t>
  </si>
  <si>
    <t>Vodorovné přemístění větví, kmenů nebo pařezů s naložením, složením a dopravou do 1000 m pařezů kmenů, průměru přes 100 do 300 mm</t>
  </si>
  <si>
    <t>-2026373307</t>
  </si>
  <si>
    <t>https://podminky.urs.cz/item/CS_URS_2024_01/162201421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</si>
  <si>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</si>
  <si>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</si>
  <si>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651343763</t>
  </si>
  <si>
    <t>https://podminky.urs.cz/item/CS_URS_2024_01/162301971</t>
  </si>
  <si>
    <t>1*12</t>
  </si>
  <si>
    <t>162201411</t>
  </si>
  <si>
    <t>Vodorovné přemístění větví, kmenů nebo pařezů s naložením, složením a dopravou do 1000 m kmenů stromů listnatých, průměru přes 100 do 300 mm</t>
  </si>
  <si>
    <t>1354142059</t>
  </si>
  <si>
    <t>https://podminky.urs.cz/item/CS_URS_2024_01/162201411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</si>
  <si>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</si>
  <si>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</si>
  <si>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-906306523</t>
  </si>
  <si>
    <t>https://podminky.urs.cz/item/CS_URS_2024_01/162301951</t>
  </si>
  <si>
    <t>162201401</t>
  </si>
  <si>
    <t>Vodorovné přemístění větví, kmenů nebo pařezů s naložením, složením a dopravou do 1000 m větví stromů listnatých, průměru kmene přes 100 do 300 mm</t>
  </si>
  <si>
    <t>779398963</t>
  </si>
  <si>
    <t>https://podminky.urs.cz/item/CS_URS_2024_01/162201401</t>
  </si>
  <si>
    <t>162301931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</si>
  <si>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</si>
  <si>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1500387008</t>
  </si>
  <si>
    <t>https://podminky.urs.cz/item/CS_URS_2024_01/162301931</t>
  </si>
  <si>
    <t>113106171</t>
  </si>
  <si>
    <t>Rozebrání dlažeb vozovek a ploch s přemístěním hmot na skládku na vzdálenost do 3 m nebo s naložením na dopravní prostředek, s jakoukoliv výplní spár ručně ze zámkové dlažby s ložem z kameniva</t>
  </si>
  <si>
    <t>-1099396246</t>
  </si>
  <si>
    <t>https://podminky.urs.cz/item/CS_URS_2024_01/113106171</t>
  </si>
  <si>
    <t>rozebrání dlažby</t>
  </si>
  <si>
    <t>3,36+2,53</t>
  </si>
  <si>
    <t>113201112</t>
  </si>
  <si>
    <t>Vytrhání obrub s vybouráním lože, s přemístěním hmot na skládku na vzdálenost do 3 m nebo s naložením na dopravní prostředek silničních ležatých</t>
  </si>
  <si>
    <t>-1870974216</t>
  </si>
  <si>
    <t>https://podminky.urs.cz/item/CS_URS_2024_01/113201112</t>
  </si>
  <si>
    <t>vytrhání obrubníků</t>
  </si>
  <si>
    <t>2,66+7,84</t>
  </si>
  <si>
    <t>122151104</t>
  </si>
  <si>
    <t>Odkopávky a prokopávky nezapažené strojně v hornině třídy těžitelnosti I skupiny 1 a 2 přes 100 do 500 m3</t>
  </si>
  <si>
    <t>535149989</t>
  </si>
  <si>
    <t>https://podminky.urs.cz/item/CS_URS_2024_01/122151104</t>
  </si>
  <si>
    <t>odkopávky pro podkladní a obrusnou vrstvu</t>
  </si>
  <si>
    <t>(1,1*(7,12*37,28))/2</t>
  </si>
  <si>
    <t>122251104</t>
  </si>
  <si>
    <t>Odkopávky a prokopávky nezapažené strojně v hornině třídy těžitelnosti I skupiny 3 přes 100 do 500 m3</t>
  </si>
  <si>
    <t>-1667147057</t>
  </si>
  <si>
    <t>https://podminky.urs.cz/item/CS_URS_2024_01/122251104</t>
  </si>
  <si>
    <t>-343182902</t>
  </si>
  <si>
    <t>-501428371</t>
  </si>
  <si>
    <t>291,976*(20-10)"km"</t>
  </si>
  <si>
    <t>113107131</t>
  </si>
  <si>
    <t>Odstranění podkladů nebo krytů ručně s přemístěním hmot na skládku na vzdálenost do 3 m nebo s naložením na dopravní prostředek z betonu prostého, o tl. vrstvy přes 100 do 150 mm</t>
  </si>
  <si>
    <t>-1298186555</t>
  </si>
  <si>
    <t>https://podminky.urs.cz/item/CS_URS_2024_01/113107131</t>
  </si>
  <si>
    <t>Odstranění betonového obrubníku z prostoru sjezdu</t>
  </si>
  <si>
    <t>46,60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</si>
  <si>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</si>
  <si>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</si>
  <si>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142312333</t>
  </si>
  <si>
    <t>https://podminky.urs.cz/item/CS_URS_2024_01/113107143</t>
  </si>
  <si>
    <t>Odstranění asfaltové povrchové vrstvy z prostoru sjezdu</t>
  </si>
  <si>
    <t>17,70</t>
  </si>
  <si>
    <t>167111121</t>
  </si>
  <si>
    <t>Nakládání, skládání a překládání neulehlého výkopku nebo sypaniny ručně skládání nebo překládání, z hornin třídy těžitelnosti I, skupiny 1 až 3</t>
  </si>
  <si>
    <t>-430451735</t>
  </si>
  <si>
    <t>https://podminky.urs.cz/item/CS_URS_2024_01/167111121</t>
  </si>
  <si>
    <t>291,976</t>
  </si>
  <si>
    <t>Recyklace na skládce nebo recyklace v režii zhotovitele zeminy a kamení zatříděné do Katalogu odpadů pod kódem 17 05 04</t>
  </si>
  <si>
    <t>45152544</t>
  </si>
  <si>
    <t>hornina tř. 2</t>
  </si>
  <si>
    <t>145,988*1,7</t>
  </si>
  <si>
    <t>hornina tř. 3</t>
  </si>
  <si>
    <t>145,988*1,8</t>
  </si>
  <si>
    <t>181951112</t>
  </si>
  <si>
    <t>Úprava pláně vyrovnáním výškových rozdílů strojně v hornině třídy těžitelnosti I, skupiny 1 až 3 se zhutněním</t>
  </si>
  <si>
    <t>-1410764805</t>
  </si>
  <si>
    <t>https://podminky.urs.cz/item/CS_URS_2024_01/181951112</t>
  </si>
  <si>
    <t>pod vozovkou</t>
  </si>
  <si>
    <t>68,160</t>
  </si>
  <si>
    <t xml:space="preserve"> Svislé a kompletní konstrukce</t>
  </si>
  <si>
    <t>34840113R</t>
  </si>
  <si>
    <t>D+M oplocení z pletiva s napínacími dráty výšky do 2,0 m do 15° sklonu svahu, vč. sloupku</t>
  </si>
  <si>
    <t>-945819749</t>
  </si>
  <si>
    <t xml:space="preserve">Provedení nového oplocení z pletiva včetně sloupků        </t>
  </si>
  <si>
    <t>3,04+1,00+3,20+7,47</t>
  </si>
  <si>
    <t xml:space="preserve"> Komunikace pozemní</t>
  </si>
  <si>
    <t>564851111</t>
  </si>
  <si>
    <t>Podklad ze štěrkodrti ŠD s rozprostřením a zhutněním plochy přes 100 m2, po zhutnění tl. 150 mm</t>
  </si>
  <si>
    <t>9242149</t>
  </si>
  <si>
    <t>https://podminky.urs.cz/item/CS_URS_2024_01/564851111</t>
  </si>
  <si>
    <t>ŠD fr. 0-63</t>
  </si>
  <si>
    <t>1,2*56,80</t>
  </si>
  <si>
    <t>564281111</t>
  </si>
  <si>
    <t>Podklad nebo podsyp ze štěrkopísku ŠP s rozprostřením, vlhčením a zhutněním plochy přes 100 m2, po zhutnění tl. 300 mm</t>
  </si>
  <si>
    <t>-2072753722</t>
  </si>
  <si>
    <t>https://podminky.urs.cz/item/CS_URS_2024_01/564281111</t>
  </si>
  <si>
    <t>Štěrkopískové lože tl. 300 mm</t>
  </si>
  <si>
    <t>12,88</t>
  </si>
  <si>
    <t>564952111</t>
  </si>
  <si>
    <t>Podklad z mechanicky zpevněného kameniva MZK (minerální beton) s rozprostřením a s hutněním, po zhutnění tl. 150 mm</t>
  </si>
  <si>
    <t>-310133462</t>
  </si>
  <si>
    <t>https://podminky.urs.cz/item/CS_URS_2024_01/564952111</t>
  </si>
  <si>
    <t>MZK tl. 150 mm</t>
  </si>
  <si>
    <t>1,15*56,80</t>
  </si>
  <si>
    <t>581141214</t>
  </si>
  <si>
    <t>Kryt cementobetonový silničních komunikací skupiny CB II tl. 230 mm</t>
  </si>
  <si>
    <t>-1834516197</t>
  </si>
  <si>
    <t>https://podminky.urs.cz/item/CS_URS_2024_01/581141214</t>
  </si>
  <si>
    <t>CB II tl. 230 mm</t>
  </si>
  <si>
    <t>56,80</t>
  </si>
  <si>
    <t>596211120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</si>
  <si>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B, pro plochy do 50 m2</t>
  </si>
  <si>
    <t>-130922465</t>
  </si>
  <si>
    <t>https://podminky.urs.cz/item/CS_URS_2024_01/596211120</t>
  </si>
  <si>
    <t>napojení na stávající chodník</t>
  </si>
  <si>
    <t>12,88-5,9-4,16</t>
  </si>
  <si>
    <t>1781444950</t>
  </si>
  <si>
    <t xml:space="preserve">Naříznutí povrchové vrstvy z betonu na KÚ sjezdu          </t>
  </si>
  <si>
    <t>6,21</t>
  </si>
  <si>
    <t>966071822</t>
  </si>
  <si>
    <t>Rozebrání oplocení z pletiva drátěného se čtvercovými oky, výšky přes 1,6 do 2,0 m</t>
  </si>
  <si>
    <t>2112195832</t>
  </si>
  <si>
    <t>https://podminky.urs.cz/item/CS_URS_2024_01/966071822</t>
  </si>
  <si>
    <t>odstranění stávajícího oplocení z pletiva vč. sloupku</t>
  </si>
  <si>
    <t>7,79+0,65</t>
  </si>
  <si>
    <t>979071021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</si>
  <si>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kamenivem těženým</t>
  </si>
  <si>
    <t>-1581770973</t>
  </si>
  <si>
    <t>https://podminky.urs.cz/item/CS_URS_2024_01/979071021</t>
  </si>
  <si>
    <t>očištění</t>
  </si>
  <si>
    <t>01R</t>
  </si>
  <si>
    <t>Demontáž a přesun dřevěných přístřešků délky 1,65 m</t>
  </si>
  <si>
    <t>-377970135</t>
  </si>
  <si>
    <t>Montáž stávající vchodové branky šířky 2,56 m</t>
  </si>
  <si>
    <t>-1814269425</t>
  </si>
  <si>
    <t>stávající vchodové branky šířky 2,56 m</t>
  </si>
  <si>
    <t>Demontáž stávající vchodové branky šířky 2,56 m</t>
  </si>
  <si>
    <t>9621700</t>
  </si>
  <si>
    <t>demontáž stávající vchodové branky šířky 2,56 m</t>
  </si>
  <si>
    <t>05R</t>
  </si>
  <si>
    <t xml:space="preserve">Odstranění stávající brány šířky 7,89 m, odvoz do 20 km k sešrotování </t>
  </si>
  <si>
    <t>1715593591</t>
  </si>
  <si>
    <t xml:space="preserve">Odstranění stávající brány šířky 7,89 m, odvoz do 20 km k sešrotování                                                        </t>
  </si>
  <si>
    <t>-36016858</t>
  </si>
  <si>
    <t>k recyklaci do 20km</t>
  </si>
  <si>
    <t>suť z obrub</t>
  </si>
  <si>
    <t>3,045</t>
  </si>
  <si>
    <t xml:space="preserve">suť z  betonu</t>
  </si>
  <si>
    <t>10,485</t>
  </si>
  <si>
    <t>asfaltová suť</t>
  </si>
  <si>
    <t>5,93</t>
  </si>
  <si>
    <t>-25911300</t>
  </si>
  <si>
    <t>3,045*(20-1)"km"</t>
  </si>
  <si>
    <t>10,485*(20-1)"km"</t>
  </si>
  <si>
    <t>5,93*(20-1)"km"</t>
  </si>
  <si>
    <t>2051897970</t>
  </si>
  <si>
    <t>-1506081598</t>
  </si>
  <si>
    <t>580565620</t>
  </si>
  <si>
    <t>998225111</t>
  </si>
  <si>
    <t>Přesun hmot pro komunikace s krytem z kameniva, monolitickým betonovým nebo živičným dopravní vzdálenost do 200 m jakékoliv délky objektu</t>
  </si>
  <si>
    <t>-875144981</t>
  </si>
  <si>
    <t>https://podminky.urs.cz/item/CS_URS_2024_01/998225111</t>
  </si>
  <si>
    <t>ŠD, ŠP, MZK, CB II, drť</t>
  </si>
  <si>
    <t>19,081+7,821+24,293+32,541+0,238</t>
  </si>
  <si>
    <t>998225194</t>
  </si>
  <si>
    <t>Přesun hmot pro komunikace s krytem z kameniva, monolitickým betonovým nebo živičným Příplatek k ceně za zvětšený přesun přes vymezenou největší dopravní vzdálenost do 5000 m</t>
  </si>
  <si>
    <t>1737363433</t>
  </si>
  <si>
    <t>https://podminky.urs.cz/item/CS_URS_2024_01/998225194</t>
  </si>
  <si>
    <t>(19,081+7,821+24,293+32,541+0,238)*4</t>
  </si>
  <si>
    <t>SO 201.3 - Lávka - zpevněné komunikace před a za lávkou</t>
  </si>
  <si>
    <t>1605994293</t>
  </si>
  <si>
    <t>211,308</t>
  </si>
  <si>
    <t>-1470200676</t>
  </si>
  <si>
    <t xml:space="preserve">Podkladní vrstva vozovky/zpevnění na předpolích a cyklostezce ze štěrkodrti ŠDA fr. 0-63 tl. 150 mm   </t>
  </si>
  <si>
    <t>1,2*(50,34+125,75)</t>
  </si>
  <si>
    <t>995195265</t>
  </si>
  <si>
    <t xml:space="preserve">Podkladní vrstva vozovky z mechanicky zpevněného kameniva MZK tl. 150 mm   </t>
  </si>
  <si>
    <t>1,15*(50,34+125,75)</t>
  </si>
  <si>
    <t>716519594</t>
  </si>
  <si>
    <t>Obrusná vrstva z cementobetonového krytu CB II tl. 230 mm</t>
  </si>
  <si>
    <t>50,34+125,75</t>
  </si>
  <si>
    <t>SO 201.4 - Lávka - úpravy koryta vodního toku</t>
  </si>
  <si>
    <t>-105389222</t>
  </si>
  <si>
    <t xml:space="preserve">Příčné prahy 0,8/0,6 m na bermách a v korytě řeky Olšavy z prostého betonu C 25/30-XF2       </t>
  </si>
  <si>
    <t>0,8*0,6*(6,50+6,26)</t>
  </si>
  <si>
    <t>-1948577265</t>
  </si>
  <si>
    <t>Podklad tl. 150 mm z prostého betonu (zavlhlá směs) C 25/30-X0 pod dlažbu zpevnění vývaziště</t>
  </si>
  <si>
    <t xml:space="preserve">1,2*0,15*(41,82+39,11)     </t>
  </si>
  <si>
    <t>458324303</t>
  </si>
  <si>
    <t>"vývaziště" 0,8*1,0*(12,11+11,17)</t>
  </si>
  <si>
    <t>228337818</t>
  </si>
  <si>
    <t>"vývaziště" 0,35*(37,38+30,36)</t>
  </si>
  <si>
    <t>1740277326</t>
  </si>
  <si>
    <t xml:space="preserve">Kamenná dlažba tl. 200 mm z lomového kamene - zpevnění  vývaziště</t>
  </si>
  <si>
    <t>1,2*(41,82+39,11)</t>
  </si>
  <si>
    <t>813137970</t>
  </si>
  <si>
    <t>"vývaziště" 1,2*(41,82+39,11)</t>
  </si>
  <si>
    <t>827468401</t>
  </si>
  <si>
    <t xml:space="preserve">Zřízení schodišť pro výstup na bermu - monolitický beton C 30/37-XF4  </t>
  </si>
  <si>
    <t>(0,8*(1,56+1,56+1,82+1,30+1,30+1,30))*0,3</t>
  </si>
  <si>
    <t>205002369</t>
  </si>
  <si>
    <t>Obrubník 100/250 lemující schodiště pro výstup na bermu - vývaziště</t>
  </si>
  <si>
    <t>1,52+2*1,56+2*1,82+4*1,30+1,32</t>
  </si>
  <si>
    <t>-198767648</t>
  </si>
  <si>
    <t>Obrubník 100/250 lemující schodiště pro výstup na bermu</t>
  </si>
  <si>
    <t>SO 201.5 - Lávka - zajištění a chráničky pro vedení CETIN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</si>
  <si>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</si>
  <si>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</si>
  <si>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-618098959</t>
  </si>
  <si>
    <t>https://podminky.urs.cz/item/CS_URS_2024_01/119001421</t>
  </si>
  <si>
    <t xml:space="preserve">Vyvěšení metalického kabelu Cetin v provizorní chráničce   </t>
  </si>
  <si>
    <t>43,7</t>
  </si>
  <si>
    <t>8999142R</t>
  </si>
  <si>
    <t>D+M ocelové chráničky včetně závěsů pro vedení kabelu ø 140 mm</t>
  </si>
  <si>
    <t>1274339599</t>
  </si>
  <si>
    <t>Ocelová chránička pro vedení kabelu Cetin ø 140 mm</t>
  </si>
  <si>
    <t>55,0</t>
  </si>
  <si>
    <t>SO 201.6 - Vývaziště lodí - kotvící část</t>
  </si>
  <si>
    <t>Základové patky a bloky z betonu prostého C 25/30</t>
  </si>
  <si>
    <t>783900981</t>
  </si>
  <si>
    <t xml:space="preserve">Patky pro kotvení nerezových pacholat 0,8/0,5 m z monolitického betonu C 25/30 XF2    </t>
  </si>
  <si>
    <t xml:space="preserve">2*3*(0,80*0,50*0,50) </t>
  </si>
  <si>
    <t>D+M Ocelové pachole pro vývaz lodí</t>
  </si>
  <si>
    <t>1758997342</t>
  </si>
  <si>
    <t xml:space="preserve">Nerezové pachole pro vývaz lodi, včetně kotvení do betonové patky            </t>
  </si>
  <si>
    <t>2*3</t>
  </si>
  <si>
    <t>SO 201.7 - Lávka - napojení na Agropenzion Sádky - oplocení</t>
  </si>
  <si>
    <t>02R</t>
  </si>
  <si>
    <t>D+M Posuvná el. brána šířky 6,21 m</t>
  </si>
  <si>
    <t>592755383</t>
  </si>
  <si>
    <t>el. brána šířky 6,21 m</t>
  </si>
  <si>
    <t>SO 401.1 - Přeložka sdělovacího kabelu CETIN - uznatelná část</t>
  </si>
  <si>
    <t>00546178</t>
  </si>
  <si>
    <t>K.V.Z. spol. s r.o.</t>
  </si>
  <si>
    <t>CZ00546178</t>
  </si>
  <si>
    <t>01112333</t>
  </si>
  <si>
    <t>David Šprincl</t>
  </si>
  <si>
    <t>N00 - Sítě elektronických komunikací</t>
  </si>
  <si>
    <t xml:space="preserve">    N01 - Úpravy sítí elektronických komunikací</t>
  </si>
  <si>
    <t>N00</t>
  </si>
  <si>
    <t>Sítě elektronických komunikací</t>
  </si>
  <si>
    <t>N01</t>
  </si>
  <si>
    <t>Úpravy sítí elektronických komunikací</t>
  </si>
  <si>
    <t>02</t>
  </si>
  <si>
    <t>VPI Kunovice, lávka přes řeku Olšavu - provizorní překládka</t>
  </si>
  <si>
    <t>-1260748217</t>
  </si>
  <si>
    <t>03</t>
  </si>
  <si>
    <t>VPI Kunovice, lávka přes řeku Olšavu - definitivní překládka</t>
  </si>
  <si>
    <t>-1406481842</t>
  </si>
  <si>
    <t>SO 401.2 - Přeložka sdělovacího kabelu CETIN - neuznatelná část</t>
  </si>
  <si>
    <t>01</t>
  </si>
  <si>
    <t>VPI Kunovice, lávka přes řeku Olšavu - projektová dokumentace</t>
  </si>
  <si>
    <t>-2131622637</t>
  </si>
  <si>
    <t>SO 402 - Napojení veřejného osvětlení</t>
  </si>
  <si>
    <t>15549259</t>
  </si>
  <si>
    <t xml:space="preserve"> EMART spol. s.r.o.</t>
  </si>
  <si>
    <t>CZ15549259</t>
  </si>
  <si>
    <t>M - Práce a dodávky M</t>
  </si>
  <si>
    <t xml:space="preserve">    21-M - Elektromontáže</t>
  </si>
  <si>
    <t xml:space="preserve">    46-M - Zemní práce při extr.mont.pracích</t>
  </si>
  <si>
    <t xml:space="preserve">OST -  Ostatní</t>
  </si>
  <si>
    <t>Práce a dodávky M</t>
  </si>
  <si>
    <t>21-M</t>
  </si>
  <si>
    <t>Elektromontáže</t>
  </si>
  <si>
    <t>210100251</t>
  </si>
  <si>
    <t>Ukončení kabelů smršťovací záklopkou nebo páskou se zapojením bez letování počtu a průřezu žil do 4 x 10 mm2</t>
  </si>
  <si>
    <t>-1245709456</t>
  </si>
  <si>
    <t>https://podminky.urs.cz/item/CS_URS_2024_01/210100251</t>
  </si>
  <si>
    <t>kabel VO před lávkou</t>
  </si>
  <si>
    <t>354365R</t>
  </si>
  <si>
    <t>kabelová čepička na kabel CYKY 4x10mm</t>
  </si>
  <si>
    <t>256</t>
  </si>
  <si>
    <t>-51895792</t>
  </si>
  <si>
    <t>210101233</t>
  </si>
  <si>
    <t>Propojení kabelů nebo vodičů spojkou do 1 kV venkovní smršťovací kabelů celoplastových, počtu a průřezu žil do 4 x 10 až 16 mm2</t>
  </si>
  <si>
    <t>-1500331074</t>
  </si>
  <si>
    <t>https://podminky.urs.cz/item/CS_URS_2024_01/210101233</t>
  </si>
  <si>
    <t>Kabelová spojka pro CYKY-J 4x10</t>
  </si>
  <si>
    <t>35436021</t>
  </si>
  <si>
    <t>spojka kabelová smršťovaná přímé do 1kV 91ah-21s 4x6-25mm</t>
  </si>
  <si>
    <t>-1763254234</t>
  </si>
  <si>
    <t>210203902</t>
  </si>
  <si>
    <t>Montáž svítidel LED se zapojením vodičů průmyslových nebo venkovních na sloupek parkový</t>
  </si>
  <si>
    <t>-1638351746</t>
  </si>
  <si>
    <t>https://podminky.urs.cz/item/CS_URS_2024_01/210203902</t>
  </si>
  <si>
    <t>34774021</t>
  </si>
  <si>
    <t>svítidlo parkové na sloupek LED IP66 do 30W do 3000lm</t>
  </si>
  <si>
    <t>-1781126099</t>
  </si>
  <si>
    <t>210204011</t>
  </si>
  <si>
    <t>Montáž stožárů osvětlení samostatně stojících ocelových, délky do 12 m</t>
  </si>
  <si>
    <t>196427652</t>
  </si>
  <si>
    <t>https://podminky.urs.cz/item/CS_URS_2024_01/210204011</t>
  </si>
  <si>
    <t>Sadový stožár VO 6m s výložníkem 0,5m pozinkovaný vč. svorkovnice</t>
  </si>
  <si>
    <t>31674067</t>
  </si>
  <si>
    <t>stožár osvětlovací sadový Pz 133/89/60 v 6,0m</t>
  </si>
  <si>
    <t>-865948792</t>
  </si>
  <si>
    <t>D+M Příruba d 60 mm</t>
  </si>
  <si>
    <t>ks</t>
  </si>
  <si>
    <t>1433827423</t>
  </si>
  <si>
    <t>210220022</t>
  </si>
  <si>
    <t>Montáž uzemňovacího vedení s upevněním, propojením a připojením pomocí svorek v zemi s izolací spojů vodičů FeZn drátem nebo lanem průměru do 10 mm v městské zástavbě</t>
  </si>
  <si>
    <t>-1013365515</t>
  </si>
  <si>
    <t>https://podminky.urs.cz/item/CS_URS_2024_01/210220022</t>
  </si>
  <si>
    <t>Zemnící kulatina FeZn průměr 10mm</t>
  </si>
  <si>
    <t>Kulatina 8mm FeZn</t>
  </si>
  <si>
    <t>35441073</t>
  </si>
  <si>
    <t>drát D 10mm FeZn</t>
  </si>
  <si>
    <t>-301626697</t>
  </si>
  <si>
    <t>65*0,62</t>
  </si>
  <si>
    <t>35441072</t>
  </si>
  <si>
    <t>drát D 8mm FeZn pro hromosvod</t>
  </si>
  <si>
    <t>-619622651</t>
  </si>
  <si>
    <t>65*0,4</t>
  </si>
  <si>
    <t>35441885</t>
  </si>
  <si>
    <t>svorka spojovací pro lano D 8-10mm</t>
  </si>
  <si>
    <t>1630145601</t>
  </si>
  <si>
    <t>Svorka spojovací SS</t>
  </si>
  <si>
    <t>35441895R</t>
  </si>
  <si>
    <t>svorka připojovací SPb k připojení kovových částí</t>
  </si>
  <si>
    <t>-872578658</t>
  </si>
  <si>
    <t>Svorka připojovací SPb</t>
  </si>
  <si>
    <t>Svařování kulatina/kulatina + 2x asfaltový izolační nátěr</t>
  </si>
  <si>
    <t>-1566875417</t>
  </si>
  <si>
    <t>210812033</t>
  </si>
  <si>
    <t>Montáž izolovaných kabelů měděných do 1 kV bez ukončení plných nebo laněných kulatých (např. CYKY, CHKE-R) uložených volně nebo v liště počtu a průřezu žil 4x6 až 10 mm2</t>
  </si>
  <si>
    <t>1058329957</t>
  </si>
  <si>
    <t>https://podminky.urs.cz/item/CS_URS_2024_01/210812033</t>
  </si>
  <si>
    <t>Kabel CYKY-J 4x10</t>
  </si>
  <si>
    <t>34111076</t>
  </si>
  <si>
    <t>kabel instalační jádro Cu plné izolace PVC plášť PVC 450/750V (CYKY) 4x10mm2</t>
  </si>
  <si>
    <t>334009006</t>
  </si>
  <si>
    <t>Upevňovací materiál (šrouby,matky,podložky,objímky apod.)</t>
  </si>
  <si>
    <t>1967495339</t>
  </si>
  <si>
    <t>Veškerý ostatní materiál pro dokončení díla</t>
  </si>
  <si>
    <t>-78257842</t>
  </si>
  <si>
    <t>46-M</t>
  </si>
  <si>
    <t>Zemní práce při extr.mont.pracích</t>
  </si>
  <si>
    <t>460171171</t>
  </si>
  <si>
    <t>Hloubení nezapažených kabelových rýh strojně včetně urovnání dna s přemístěním výkopku do vzdálenosti 3 m od okraje jámy nebo s naložením na dopravní prostředek šířky 40 cm hloubky 80 cm v hornině třídy těžitelnosti I skupiny 1 a 2</t>
  </si>
  <si>
    <t>108525225</t>
  </si>
  <si>
    <t>https://podminky.urs.cz/item/CS_URS_2024_01/460171171</t>
  </si>
  <si>
    <t>"v rostlém terému" 10,0</t>
  </si>
  <si>
    <t>460171321</t>
  </si>
  <si>
    <t>Hloubení nezapažených kabelových rýh strojně včetně urovnání dna s přemístěním výkopku do vzdálenosti 3 m od okraje jámy nebo s naložením na dopravní prostředek šířky 50 cm hloubky 120 cm v hornině třídy těžitelnosti I skupiny 1 a 2</t>
  </si>
  <si>
    <t>926355001</t>
  </si>
  <si>
    <t>https://podminky.urs.cz/item/CS_URS_2024_01/460171321</t>
  </si>
  <si>
    <t>"v komunikaci" 16,0</t>
  </si>
  <si>
    <t>460451181</t>
  </si>
  <si>
    <t>Zásyp kabelových rýh strojně s přemístěním sypaniny ze vzdálenosti do 10 m, s uložením výkopku ve vrstvách včetně zhutnění a urovnání povrchu šířky 35 cm hloubky 80 cm z horniny třídy těžitelnosti I skupiny 1 a 2</t>
  </si>
  <si>
    <t>-519875971</t>
  </si>
  <si>
    <t>https://podminky.urs.cz/item/CS_URS_2024_01/460451181</t>
  </si>
  <si>
    <t>460451281</t>
  </si>
  <si>
    <t>Zásyp kabelových rýh strojně s přemístěním sypaniny ze vzdálenosti do 10 m, s uložením výkopku ve vrstvách včetně zhutnění a urovnání povrchu šířky 50 cm hloubky 80 cm z horniny třídy těžitelnosti I skupiny 1 a 2</t>
  </si>
  <si>
    <t>1394958997</t>
  </si>
  <si>
    <t>https://podminky.urs.cz/item/CS_URS_2024_01/460451281</t>
  </si>
  <si>
    <t>460661512</t>
  </si>
  <si>
    <t>Kabelové lože z písku včetně podsypu, zhutnění a urovnání povrchu pro kabely nn zakryté plastovou fólií, šířky přes 25 do 50 cm</t>
  </si>
  <si>
    <t>1046560120</t>
  </si>
  <si>
    <t>https://podminky.urs.cz/item/CS_URS_2024_01/460661512</t>
  </si>
  <si>
    <t>Červená výstražná fólie</t>
  </si>
  <si>
    <t>460791212</t>
  </si>
  <si>
    <t>Montáž trubek ochranných uložených volně do rýhy plastových ohebných, vnitřního průměru přes 32 do 50 mm</t>
  </si>
  <si>
    <t>-1425103702</t>
  </si>
  <si>
    <t>https://podminky.urs.cz/item/CS_URS_2024_01/460791212</t>
  </si>
  <si>
    <t>Vrapovaná chránička DN50</t>
  </si>
  <si>
    <t>34571352</t>
  </si>
  <si>
    <t>trubka elektroinstalační ohebná dvouplášťová korugovaná (chránička) D 52/63mm, HDPE+LDPE</t>
  </si>
  <si>
    <t>-185592622</t>
  </si>
  <si>
    <t>468011131</t>
  </si>
  <si>
    <t>Odstranění podkladů nebo krytů komunikací včetně rozpojení na kusy a zarovnání styčné spáry z betonu prostého, tloušťky do 15 cm</t>
  </si>
  <si>
    <t>-1164430605</t>
  </si>
  <si>
    <t>https://podminky.urs.cz/item/CS_URS_2024_01/468011131</t>
  </si>
  <si>
    <t>kryt vozovky</t>
  </si>
  <si>
    <t>8,0*0,5</t>
  </si>
  <si>
    <t>468041112</t>
  </si>
  <si>
    <t>Řezání spár v podkladu nebo krytu betonovém, hloubky přes 10 do 15 cm</t>
  </si>
  <si>
    <t>-1135013763</t>
  </si>
  <si>
    <t>https://podminky.urs.cz/item/CS_URS_2024_01/468041112</t>
  </si>
  <si>
    <t>8,0*2"řezy"</t>
  </si>
  <si>
    <t>469972111</t>
  </si>
  <si>
    <t>Odvoz suti a vybouraných hmot odvoz suti a vybouraných hmot do 1 km</t>
  </si>
  <si>
    <t>-1258885280</t>
  </si>
  <si>
    <t>https://podminky.urs.cz/item/CS_URS_2024_01/469972111</t>
  </si>
  <si>
    <t>kryt vozovky k recyklaci do 20km</t>
  </si>
  <si>
    <t>4,0*0,325"t/m2"</t>
  </si>
  <si>
    <t>469972121</t>
  </si>
  <si>
    <t>Odvoz suti a vybouraných hmot odvoz suti a vybouraných hmot Příplatek k ceně za každý další i započatý 1 km</t>
  </si>
  <si>
    <t>1798282171</t>
  </si>
  <si>
    <t>https://podminky.urs.cz/item/CS_URS_2024_01/469972121</t>
  </si>
  <si>
    <t>4,0*0,325"t/m2"*(20-1)"km"</t>
  </si>
  <si>
    <t>469973120</t>
  </si>
  <si>
    <t>Poplatek za uložení stavebního odpadu (skládkovné) na recyklační skládce z prostého betonu zatříděného do Katalogu odpadů pod kódem 17 01 01</t>
  </si>
  <si>
    <t>1974355627</t>
  </si>
  <si>
    <t>https://podminky.urs.cz/item/CS_URS_2024_01/469973120</t>
  </si>
  <si>
    <t>OST</t>
  </si>
  <si>
    <t xml:space="preserve"> Ostatní</t>
  </si>
  <si>
    <t>012303000</t>
  </si>
  <si>
    <t>Geodetické práce po výstavbě - zaměření kabelů</t>
  </si>
  <si>
    <t>93286862</t>
  </si>
  <si>
    <t>https://podminky.urs.cz/item/CS_URS_2024_01/012303000</t>
  </si>
  <si>
    <t>013254000</t>
  </si>
  <si>
    <t>Dokumentace skutečného provedení stavby</t>
  </si>
  <si>
    <t>-38922478</t>
  </si>
  <si>
    <t>https://podminky.urs.cz/item/CS_URS_2024_01/013254000</t>
  </si>
  <si>
    <t>044002000</t>
  </si>
  <si>
    <t>Revize - výchozí revizní zpráva</t>
  </si>
  <si>
    <t>-1856672950</t>
  </si>
  <si>
    <t>https://podminky.urs.cz/item/CS_URS_2024_01/044002000</t>
  </si>
  <si>
    <t>090001000</t>
  </si>
  <si>
    <t>Ostatní náklady</t>
  </si>
  <si>
    <t>1828870301</t>
  </si>
  <si>
    <t>https://podminky.urs.cz/item/CS_URS_2024_01/090001000</t>
  </si>
  <si>
    <t>VON - Vedlejší a ostatní náklady</t>
  </si>
  <si>
    <t>Geodetické práce po výstavbě - geometrický plán pro zápis stavby do KN</t>
  </si>
  <si>
    <t>-1593659074</t>
  </si>
  <si>
    <t>-1641532755</t>
  </si>
  <si>
    <t>04200201R</t>
  </si>
  <si>
    <t>1. hlavní prohlídka lávky</t>
  </si>
  <si>
    <t>-1160034692</t>
  </si>
  <si>
    <t>https://podminky.urs.cz/item/CS_URS_2024_01/04200201R</t>
  </si>
  <si>
    <t>04200203R</t>
  </si>
  <si>
    <t>Havarijní a povodňový plán</t>
  </si>
  <si>
    <t>1029379414</t>
  </si>
  <si>
    <t>https://podminky.urs.cz/item/CS_URS_2024_01/04200203R</t>
  </si>
  <si>
    <t>030001000</t>
  </si>
  <si>
    <t>Zařízení staveniště - zřízení, provoz, odstranění</t>
  </si>
  <si>
    <t>214003544</t>
  </si>
  <si>
    <t>https://podminky.urs.cz/item/CS_URS_2024_01/030001000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</si>
</sst>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styles" Target="styles.xml" /><Relationship Id="rId15" Type="http://schemas.openxmlformats.org/officeDocument/2006/relationships/theme" Target="theme/theme1.xml" /><Relationship Id="rId16" Type="http://schemas.openxmlformats.org/officeDocument/2006/relationships/calcChain" Target="calcChain.xml" /><Relationship Id="rId1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13121111" TargetMode="External" /><Relationship Id="rId2" Type="http://schemas.openxmlformats.org/officeDocument/2006/relationships/hyperlink" Target="https://podminky.urs.cz/item/CS_URS_2024_01/913121112" TargetMode="External" /><Relationship Id="rId3" Type="http://schemas.openxmlformats.org/officeDocument/2006/relationships/hyperlink" Target="https://podminky.urs.cz/item/CS_URS_2024_01/913121211" TargetMode="External" /><Relationship Id="rId4" Type="http://schemas.openxmlformats.org/officeDocument/2006/relationships/hyperlink" Target="https://podminky.urs.cz/item/CS_URS_2024_01/913121212" TargetMode="External" /><Relationship Id="rId5" Type="http://schemas.openxmlformats.org/officeDocument/2006/relationships/hyperlink" Target="https://podminky.urs.cz/item/CS_URS_2024_01/914111111" TargetMode="External" /><Relationship Id="rId6" Type="http://schemas.openxmlformats.org/officeDocument/2006/relationships/hyperlink" Target="https://podminky.urs.cz/item/CS_URS_2024_01/914511112" TargetMode="External" /><Relationship Id="rId7" Type="http://schemas.openxmlformats.org/officeDocument/2006/relationships/hyperlink" Target="https://podminky.urs.cz/item/CS_URS_2024_01/915111112" TargetMode="External" /><Relationship Id="rId8" Type="http://schemas.openxmlformats.org/officeDocument/2006/relationships/hyperlink" Target="https://podminky.urs.cz/item/CS_URS_2024_01/966006211" TargetMode="External" /><Relationship Id="rId9" Type="http://schemas.openxmlformats.org/officeDocument/2006/relationships/hyperlink" Target="https://podminky.urs.cz/item/CS_URS_2024_01/072103001" TargetMode="External" /><Relationship Id="rId10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3107132" TargetMode="External" /><Relationship Id="rId2" Type="http://schemas.openxmlformats.org/officeDocument/2006/relationships/hyperlink" Target="https://podminky.urs.cz/item/CS_URS_2024_01/113107142" TargetMode="External" /><Relationship Id="rId3" Type="http://schemas.openxmlformats.org/officeDocument/2006/relationships/hyperlink" Target="https://podminky.urs.cz/item/CS_URS_2024_01/113107162" TargetMode="External" /><Relationship Id="rId4" Type="http://schemas.openxmlformats.org/officeDocument/2006/relationships/hyperlink" Target="https://podminky.urs.cz/item/CS_URS_2024_01/122151105" TargetMode="External" /><Relationship Id="rId5" Type="http://schemas.openxmlformats.org/officeDocument/2006/relationships/hyperlink" Target="https://podminky.urs.cz/item/CS_URS_2024_01/122251105" TargetMode="External" /><Relationship Id="rId6" Type="http://schemas.openxmlformats.org/officeDocument/2006/relationships/hyperlink" Target="https://podminky.urs.cz/item/CS_URS_2024_01/162451106" TargetMode="External" /><Relationship Id="rId7" Type="http://schemas.openxmlformats.org/officeDocument/2006/relationships/hyperlink" Target="https://podminky.urs.cz/item/CS_URS_2024_01/162751117" TargetMode="External" /><Relationship Id="rId8" Type="http://schemas.openxmlformats.org/officeDocument/2006/relationships/hyperlink" Target="https://podminky.urs.cz/item/CS_URS_2024_01/162751119" TargetMode="External" /><Relationship Id="rId9" Type="http://schemas.openxmlformats.org/officeDocument/2006/relationships/hyperlink" Target="https://podminky.urs.cz/item/CS_URS_2024_01/167111101" TargetMode="External" /><Relationship Id="rId10" Type="http://schemas.openxmlformats.org/officeDocument/2006/relationships/hyperlink" Target="https://podminky.urs.cz/item/CS_URS_2024_01/171151103" TargetMode="External" /><Relationship Id="rId11" Type="http://schemas.openxmlformats.org/officeDocument/2006/relationships/hyperlink" Target="https://podminky.urs.cz/item/CS_URS_2024_01/181411132" TargetMode="External" /><Relationship Id="rId12" Type="http://schemas.openxmlformats.org/officeDocument/2006/relationships/hyperlink" Target="https://podminky.urs.cz/item/CS_URS_2024_01/182251101" TargetMode="External" /><Relationship Id="rId13" Type="http://schemas.openxmlformats.org/officeDocument/2006/relationships/hyperlink" Target="https://podminky.urs.cz/item/CS_URS_2024_01/183101215" TargetMode="External" /><Relationship Id="rId14" Type="http://schemas.openxmlformats.org/officeDocument/2006/relationships/hyperlink" Target="https://podminky.urs.cz/item/CS_URS_2024_01/184201121" TargetMode="External" /><Relationship Id="rId15" Type="http://schemas.openxmlformats.org/officeDocument/2006/relationships/hyperlink" Target="https://podminky.urs.cz/item/CS_URS_2024_01/171201231" TargetMode="External" /><Relationship Id="rId16" Type="http://schemas.openxmlformats.org/officeDocument/2006/relationships/hyperlink" Target="https://podminky.urs.cz/item/CS_URS_2024_01/274311127" TargetMode="External" /><Relationship Id="rId17" Type="http://schemas.openxmlformats.org/officeDocument/2006/relationships/hyperlink" Target="https://podminky.urs.cz/item/CS_URS_2024_01/273321118" TargetMode="External" /><Relationship Id="rId18" Type="http://schemas.openxmlformats.org/officeDocument/2006/relationships/hyperlink" Target="https://podminky.urs.cz/item/CS_URS_2024_01/273354111" TargetMode="External" /><Relationship Id="rId19" Type="http://schemas.openxmlformats.org/officeDocument/2006/relationships/hyperlink" Target="https://podminky.urs.cz/item/CS_URS_2024_01/273354211" TargetMode="External" /><Relationship Id="rId20" Type="http://schemas.openxmlformats.org/officeDocument/2006/relationships/hyperlink" Target="https://podminky.urs.cz/item/CS_URS_2024_01/273361116" TargetMode="External" /><Relationship Id="rId21" Type="http://schemas.openxmlformats.org/officeDocument/2006/relationships/hyperlink" Target="https://podminky.urs.cz/item/CS_URS_2024_01/275311127" TargetMode="External" /><Relationship Id="rId22" Type="http://schemas.openxmlformats.org/officeDocument/2006/relationships/hyperlink" Target="https://podminky.urs.cz/item/CS_URS_2024_01/275321117" TargetMode="External" /><Relationship Id="rId23" Type="http://schemas.openxmlformats.org/officeDocument/2006/relationships/hyperlink" Target="https://podminky.urs.cz/item/CS_URS_2024_01/334323118" TargetMode="External" /><Relationship Id="rId24" Type="http://schemas.openxmlformats.org/officeDocument/2006/relationships/hyperlink" Target="https://podminky.urs.cz/item/CS_URS_2024_01/334351115" TargetMode="External" /><Relationship Id="rId25" Type="http://schemas.openxmlformats.org/officeDocument/2006/relationships/hyperlink" Target="https://podminky.urs.cz/item/CS_URS_2024_01/334351214" TargetMode="External" /><Relationship Id="rId26" Type="http://schemas.openxmlformats.org/officeDocument/2006/relationships/hyperlink" Target="https://podminky.urs.cz/item/CS_URS_2024_01/334361216" TargetMode="External" /><Relationship Id="rId27" Type="http://schemas.openxmlformats.org/officeDocument/2006/relationships/hyperlink" Target="https://podminky.urs.cz/item/CS_URS_2024_01/334373121" TargetMode="External" /><Relationship Id="rId28" Type="http://schemas.openxmlformats.org/officeDocument/2006/relationships/hyperlink" Target="https://podminky.urs.cz/item/CS_URS_2024_01/334374233" TargetMode="External" /><Relationship Id="rId29" Type="http://schemas.openxmlformats.org/officeDocument/2006/relationships/hyperlink" Target="https://podminky.urs.cz/item/CS_URS_2024_01/334378121" TargetMode="External" /><Relationship Id="rId30" Type="http://schemas.openxmlformats.org/officeDocument/2006/relationships/hyperlink" Target="https://podminky.urs.cz/item/CS_URS_2024_01/334378212" TargetMode="External" /><Relationship Id="rId31" Type="http://schemas.openxmlformats.org/officeDocument/2006/relationships/hyperlink" Target="https://podminky.urs.cz/item/CS_URS_2024_01/348942131" TargetMode="External" /><Relationship Id="rId32" Type="http://schemas.openxmlformats.org/officeDocument/2006/relationships/hyperlink" Target="https://podminky.urs.cz/item/CS_URS_2024_01/421321130" TargetMode="External" /><Relationship Id="rId33" Type="http://schemas.openxmlformats.org/officeDocument/2006/relationships/hyperlink" Target="https://podminky.urs.cz/item/CS_URS_2024_01/421361226" TargetMode="External" /><Relationship Id="rId34" Type="http://schemas.openxmlformats.org/officeDocument/2006/relationships/hyperlink" Target="https://podminky.urs.cz/item/CS_URS_2024_01/421374117" TargetMode="External" /><Relationship Id="rId35" Type="http://schemas.openxmlformats.org/officeDocument/2006/relationships/hyperlink" Target="https://podminky.urs.cz/item/CS_URS_2024_01/421371131" TargetMode="External" /><Relationship Id="rId36" Type="http://schemas.openxmlformats.org/officeDocument/2006/relationships/hyperlink" Target="https://podminky.urs.cz/item/CS_URS_2024_01/421376335" TargetMode="External" /><Relationship Id="rId37" Type="http://schemas.openxmlformats.org/officeDocument/2006/relationships/hyperlink" Target="https://podminky.urs.cz/item/CS_URS_2024_01/421378122" TargetMode="External" /><Relationship Id="rId38" Type="http://schemas.openxmlformats.org/officeDocument/2006/relationships/hyperlink" Target="https://podminky.urs.cz/item/CS_URS_2024_01/421379211" TargetMode="External" /><Relationship Id="rId39" Type="http://schemas.openxmlformats.org/officeDocument/2006/relationships/hyperlink" Target="https://podminky.urs.cz/item/CS_URS_2024_01/421955113" TargetMode="External" /><Relationship Id="rId40" Type="http://schemas.openxmlformats.org/officeDocument/2006/relationships/hyperlink" Target="https://podminky.urs.cz/item/CS_URS_2024_01/421955213" TargetMode="External" /><Relationship Id="rId41" Type="http://schemas.openxmlformats.org/officeDocument/2006/relationships/hyperlink" Target="https://podminky.urs.cz/item/CS_URS_2024_01/423331251" TargetMode="External" /><Relationship Id="rId42" Type="http://schemas.openxmlformats.org/officeDocument/2006/relationships/hyperlink" Target="https://podminky.urs.cz/item/CS_URS_2024_01/423361216" TargetMode="External" /><Relationship Id="rId43" Type="http://schemas.openxmlformats.org/officeDocument/2006/relationships/hyperlink" Target="https://podminky.urs.cz/item/CS_URS_2024_01/451315114" TargetMode="External" /><Relationship Id="rId44" Type="http://schemas.openxmlformats.org/officeDocument/2006/relationships/hyperlink" Target="https://podminky.urs.cz/item/CS_URS_2024_01/458501112" TargetMode="External" /><Relationship Id="rId45" Type="http://schemas.openxmlformats.org/officeDocument/2006/relationships/hyperlink" Target="https://podminky.urs.cz/item/CS_URS_2024_01/463211111" TargetMode="External" /><Relationship Id="rId46" Type="http://schemas.openxmlformats.org/officeDocument/2006/relationships/hyperlink" Target="https://podminky.urs.cz/item/CS_URS_2024_01/421941512" TargetMode="External" /><Relationship Id="rId47" Type="http://schemas.openxmlformats.org/officeDocument/2006/relationships/hyperlink" Target="https://podminky.urs.cz/item/CS_URS_2024_01/564251111" TargetMode="External" /><Relationship Id="rId48" Type="http://schemas.openxmlformats.org/officeDocument/2006/relationships/hyperlink" Target="https://podminky.urs.cz/item/CS_URS_2024_01/564271111" TargetMode="External" /><Relationship Id="rId49" Type="http://schemas.openxmlformats.org/officeDocument/2006/relationships/hyperlink" Target="https://podminky.urs.cz/item/CS_URS_2024_01/465513157" TargetMode="External" /><Relationship Id="rId50" Type="http://schemas.openxmlformats.org/officeDocument/2006/relationships/hyperlink" Target="https://podminky.urs.cz/item/CS_URS_2024_01/599632111" TargetMode="External" /><Relationship Id="rId51" Type="http://schemas.openxmlformats.org/officeDocument/2006/relationships/hyperlink" Target="https://podminky.urs.cz/item/CS_URS_2024_01/62861114R" TargetMode="External" /><Relationship Id="rId52" Type="http://schemas.openxmlformats.org/officeDocument/2006/relationships/hyperlink" Target="https://podminky.urs.cz/item/CS_URS_2024_01/914112111" TargetMode="External" /><Relationship Id="rId53" Type="http://schemas.openxmlformats.org/officeDocument/2006/relationships/hyperlink" Target="https://podminky.urs.cz/item/CS_URS_2024_01/919735123" TargetMode="External" /><Relationship Id="rId54" Type="http://schemas.openxmlformats.org/officeDocument/2006/relationships/hyperlink" Target="https://podminky.urs.cz/item/CS_URS_2024_01/911121111" TargetMode="External" /><Relationship Id="rId55" Type="http://schemas.openxmlformats.org/officeDocument/2006/relationships/hyperlink" Target="https://podminky.urs.cz/item/CS_URS_2024_01/911121211" TargetMode="External" /><Relationship Id="rId56" Type="http://schemas.openxmlformats.org/officeDocument/2006/relationships/hyperlink" Target="https://podminky.urs.cz/item/CS_URS_2024_01/911121311" TargetMode="External" /><Relationship Id="rId57" Type="http://schemas.openxmlformats.org/officeDocument/2006/relationships/hyperlink" Target="https://podminky.urs.cz/item/CS_URS_2024_01/931994101" TargetMode="External" /><Relationship Id="rId58" Type="http://schemas.openxmlformats.org/officeDocument/2006/relationships/hyperlink" Target="https://podminky.urs.cz/item/CS_URS_2024_01/931994132" TargetMode="External" /><Relationship Id="rId59" Type="http://schemas.openxmlformats.org/officeDocument/2006/relationships/hyperlink" Target="https://podminky.urs.cz/item/CS_URS_2024_01/936941121" TargetMode="External" /><Relationship Id="rId60" Type="http://schemas.openxmlformats.org/officeDocument/2006/relationships/hyperlink" Target="https://podminky.urs.cz/item/CS_URS_2024_01/936942211" TargetMode="External" /><Relationship Id="rId61" Type="http://schemas.openxmlformats.org/officeDocument/2006/relationships/hyperlink" Target="https://podminky.urs.cz/item/CS_URS_2024_01/916231213" TargetMode="External" /><Relationship Id="rId62" Type="http://schemas.openxmlformats.org/officeDocument/2006/relationships/hyperlink" Target="https://podminky.urs.cz/item/CS_URS_2024_01/948521111" TargetMode="External" /><Relationship Id="rId63" Type="http://schemas.openxmlformats.org/officeDocument/2006/relationships/hyperlink" Target="https://podminky.urs.cz/item/CS_URS_2024_01/948521121" TargetMode="External" /><Relationship Id="rId64" Type="http://schemas.openxmlformats.org/officeDocument/2006/relationships/hyperlink" Target="https://podminky.urs.cz/item/CS_URS_2024_01/948521129" TargetMode="External" /><Relationship Id="rId65" Type="http://schemas.openxmlformats.org/officeDocument/2006/relationships/hyperlink" Target="https://podminky.urs.cz/item/CS_URS_2024_01/963065413" TargetMode="External" /><Relationship Id="rId66" Type="http://schemas.openxmlformats.org/officeDocument/2006/relationships/hyperlink" Target="https://podminky.urs.cz/item/CS_URS_2024_01/948411121" TargetMode="External" /><Relationship Id="rId67" Type="http://schemas.openxmlformats.org/officeDocument/2006/relationships/hyperlink" Target="https://podminky.urs.cz/item/CS_URS_2024_01/948411221" TargetMode="External" /><Relationship Id="rId68" Type="http://schemas.openxmlformats.org/officeDocument/2006/relationships/hyperlink" Target="https://podminky.urs.cz/item/CS_URS_2024_01/961021112" TargetMode="External" /><Relationship Id="rId69" Type="http://schemas.openxmlformats.org/officeDocument/2006/relationships/hyperlink" Target="https://podminky.urs.cz/item/CS_URS_2024_01/962021112" TargetMode="External" /><Relationship Id="rId70" Type="http://schemas.openxmlformats.org/officeDocument/2006/relationships/hyperlink" Target="https://podminky.urs.cz/item/CS_URS_2024_01/966075141" TargetMode="External" /><Relationship Id="rId71" Type="http://schemas.openxmlformats.org/officeDocument/2006/relationships/hyperlink" Target="https://podminky.urs.cz/item/CS_URS_2024_01/997211511" TargetMode="External" /><Relationship Id="rId72" Type="http://schemas.openxmlformats.org/officeDocument/2006/relationships/hyperlink" Target="https://podminky.urs.cz/item/CS_URS_2024_01/997211519" TargetMode="External" /><Relationship Id="rId73" Type="http://schemas.openxmlformats.org/officeDocument/2006/relationships/hyperlink" Target="https://podminky.urs.cz/item/CS_URS_2024_01/997211611" TargetMode="External" /><Relationship Id="rId74" Type="http://schemas.openxmlformats.org/officeDocument/2006/relationships/hyperlink" Target="https://podminky.urs.cz/item/CS_URS_2024_01/997221861" TargetMode="External" /><Relationship Id="rId75" Type="http://schemas.openxmlformats.org/officeDocument/2006/relationships/hyperlink" Target="https://podminky.urs.cz/item/CS_URS_2024_01/997221873" TargetMode="External" /><Relationship Id="rId76" Type="http://schemas.openxmlformats.org/officeDocument/2006/relationships/hyperlink" Target="https://podminky.urs.cz/item/CS_URS_2024_01/997221875" TargetMode="External" /><Relationship Id="rId77" Type="http://schemas.openxmlformats.org/officeDocument/2006/relationships/hyperlink" Target="https://podminky.urs.cz/item/CS_URS_2024_01/998212112" TargetMode="External" /><Relationship Id="rId78" Type="http://schemas.openxmlformats.org/officeDocument/2006/relationships/hyperlink" Target="https://podminky.urs.cz/item/CS_URS_2024_01/998212191" TargetMode="External" /><Relationship Id="rId79" Type="http://schemas.openxmlformats.org/officeDocument/2006/relationships/hyperlink" Target="https://podminky.urs.cz/item/CS_URS_2024_01/010001000" TargetMode="External" /><Relationship Id="rId80" Type="http://schemas.openxmlformats.org/officeDocument/2006/relationships/hyperlink" Target="https://podminky.urs.cz/item/CS_URS_2024_01/012002000" TargetMode="External" /><Relationship Id="rId81" Type="http://schemas.openxmlformats.org/officeDocument/2006/relationships/hyperlink" Target="https://podminky.urs.cz/item/CS_URS_2024_01/02400200R" TargetMode="External" /><Relationship Id="rId82" Type="http://schemas.openxmlformats.org/officeDocument/2006/relationships/hyperlink" Target="https://podminky.urs.cz/item/CS_URS_2024_01/04200200R" TargetMode="External" /><Relationship Id="rId83" Type="http://schemas.openxmlformats.org/officeDocument/2006/relationships/hyperlink" Target="https://podminky.urs.cz/item/CS_URS_2024_01/045002000" TargetMode="External" /><Relationship Id="rId84" Type="http://schemas.openxmlformats.org/officeDocument/2006/relationships/hyperlink" Target="https://podminky.urs.cz/item/CS_URS_2024_01/91411211R" TargetMode="External" /><Relationship Id="rId8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2101101" TargetMode="External" /><Relationship Id="rId2" Type="http://schemas.openxmlformats.org/officeDocument/2006/relationships/hyperlink" Target="https://podminky.urs.cz/item/CS_URS_2024_01/162201421" TargetMode="External" /><Relationship Id="rId3" Type="http://schemas.openxmlformats.org/officeDocument/2006/relationships/hyperlink" Target="https://podminky.urs.cz/item/CS_URS_2024_01/162301971" TargetMode="External" /><Relationship Id="rId4" Type="http://schemas.openxmlformats.org/officeDocument/2006/relationships/hyperlink" Target="https://podminky.urs.cz/item/CS_URS_2024_01/162201411" TargetMode="External" /><Relationship Id="rId5" Type="http://schemas.openxmlformats.org/officeDocument/2006/relationships/hyperlink" Target="https://podminky.urs.cz/item/CS_URS_2024_01/162301951" TargetMode="External" /><Relationship Id="rId6" Type="http://schemas.openxmlformats.org/officeDocument/2006/relationships/hyperlink" Target="https://podminky.urs.cz/item/CS_URS_2024_01/162201401" TargetMode="External" /><Relationship Id="rId7" Type="http://schemas.openxmlformats.org/officeDocument/2006/relationships/hyperlink" Target="https://podminky.urs.cz/item/CS_URS_2024_01/162301931" TargetMode="External" /><Relationship Id="rId8" Type="http://schemas.openxmlformats.org/officeDocument/2006/relationships/hyperlink" Target="https://podminky.urs.cz/item/CS_URS_2024_01/113106171" TargetMode="External" /><Relationship Id="rId9" Type="http://schemas.openxmlformats.org/officeDocument/2006/relationships/hyperlink" Target="https://podminky.urs.cz/item/CS_URS_2024_01/113201112" TargetMode="External" /><Relationship Id="rId10" Type="http://schemas.openxmlformats.org/officeDocument/2006/relationships/hyperlink" Target="https://podminky.urs.cz/item/CS_URS_2024_01/122151104" TargetMode="External" /><Relationship Id="rId11" Type="http://schemas.openxmlformats.org/officeDocument/2006/relationships/hyperlink" Target="https://podminky.urs.cz/item/CS_URS_2024_01/122251104" TargetMode="External" /><Relationship Id="rId12" Type="http://schemas.openxmlformats.org/officeDocument/2006/relationships/hyperlink" Target="https://podminky.urs.cz/item/CS_URS_2024_01/162751117" TargetMode="External" /><Relationship Id="rId13" Type="http://schemas.openxmlformats.org/officeDocument/2006/relationships/hyperlink" Target="https://podminky.urs.cz/item/CS_URS_2024_01/162751119" TargetMode="External" /><Relationship Id="rId14" Type="http://schemas.openxmlformats.org/officeDocument/2006/relationships/hyperlink" Target="https://podminky.urs.cz/item/CS_URS_2024_01/113107131" TargetMode="External" /><Relationship Id="rId15" Type="http://schemas.openxmlformats.org/officeDocument/2006/relationships/hyperlink" Target="https://podminky.urs.cz/item/CS_URS_2024_01/113107143" TargetMode="External" /><Relationship Id="rId16" Type="http://schemas.openxmlformats.org/officeDocument/2006/relationships/hyperlink" Target="https://podminky.urs.cz/item/CS_URS_2024_01/167111121" TargetMode="External" /><Relationship Id="rId17" Type="http://schemas.openxmlformats.org/officeDocument/2006/relationships/hyperlink" Target="https://podminky.urs.cz/item/CS_URS_2024_01/171201231" TargetMode="External" /><Relationship Id="rId18" Type="http://schemas.openxmlformats.org/officeDocument/2006/relationships/hyperlink" Target="https://podminky.urs.cz/item/CS_URS_2024_01/181951112" TargetMode="External" /><Relationship Id="rId19" Type="http://schemas.openxmlformats.org/officeDocument/2006/relationships/hyperlink" Target="https://podminky.urs.cz/item/CS_URS_2024_01/564851111" TargetMode="External" /><Relationship Id="rId20" Type="http://schemas.openxmlformats.org/officeDocument/2006/relationships/hyperlink" Target="https://podminky.urs.cz/item/CS_URS_2024_01/564281111" TargetMode="External" /><Relationship Id="rId21" Type="http://schemas.openxmlformats.org/officeDocument/2006/relationships/hyperlink" Target="https://podminky.urs.cz/item/CS_URS_2024_01/564952111" TargetMode="External" /><Relationship Id="rId22" Type="http://schemas.openxmlformats.org/officeDocument/2006/relationships/hyperlink" Target="https://podminky.urs.cz/item/CS_URS_2024_01/581141214" TargetMode="External" /><Relationship Id="rId23" Type="http://schemas.openxmlformats.org/officeDocument/2006/relationships/hyperlink" Target="https://podminky.urs.cz/item/CS_URS_2024_01/596211120" TargetMode="External" /><Relationship Id="rId24" Type="http://schemas.openxmlformats.org/officeDocument/2006/relationships/hyperlink" Target="https://podminky.urs.cz/item/CS_URS_2024_01/919735123" TargetMode="External" /><Relationship Id="rId25" Type="http://schemas.openxmlformats.org/officeDocument/2006/relationships/hyperlink" Target="https://podminky.urs.cz/item/CS_URS_2024_01/966071822" TargetMode="External" /><Relationship Id="rId26" Type="http://schemas.openxmlformats.org/officeDocument/2006/relationships/hyperlink" Target="https://podminky.urs.cz/item/CS_URS_2024_01/979071021" TargetMode="External" /><Relationship Id="rId27" Type="http://schemas.openxmlformats.org/officeDocument/2006/relationships/hyperlink" Target="https://podminky.urs.cz/item/CS_URS_2024_01/997211511" TargetMode="External" /><Relationship Id="rId28" Type="http://schemas.openxmlformats.org/officeDocument/2006/relationships/hyperlink" Target="https://podminky.urs.cz/item/CS_URS_2024_01/997211519" TargetMode="External" /><Relationship Id="rId29" Type="http://schemas.openxmlformats.org/officeDocument/2006/relationships/hyperlink" Target="https://podminky.urs.cz/item/CS_URS_2024_01/997211611" TargetMode="External" /><Relationship Id="rId30" Type="http://schemas.openxmlformats.org/officeDocument/2006/relationships/hyperlink" Target="https://podminky.urs.cz/item/CS_URS_2024_01/997221861" TargetMode="External" /><Relationship Id="rId31" Type="http://schemas.openxmlformats.org/officeDocument/2006/relationships/hyperlink" Target="https://podminky.urs.cz/item/CS_URS_2024_01/997221875" TargetMode="External" /><Relationship Id="rId32" Type="http://schemas.openxmlformats.org/officeDocument/2006/relationships/hyperlink" Target="https://podminky.urs.cz/item/CS_URS_2024_01/998225111" TargetMode="External" /><Relationship Id="rId33" Type="http://schemas.openxmlformats.org/officeDocument/2006/relationships/hyperlink" Target="https://podminky.urs.cz/item/CS_URS_2024_01/998225194" TargetMode="External" /><Relationship Id="rId3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81951112" TargetMode="External" /><Relationship Id="rId2" Type="http://schemas.openxmlformats.org/officeDocument/2006/relationships/hyperlink" Target="https://podminky.urs.cz/item/CS_URS_2024_01/564851111" TargetMode="External" /><Relationship Id="rId3" Type="http://schemas.openxmlformats.org/officeDocument/2006/relationships/hyperlink" Target="https://podminky.urs.cz/item/CS_URS_2024_01/564952111" TargetMode="External" /><Relationship Id="rId4" Type="http://schemas.openxmlformats.org/officeDocument/2006/relationships/hyperlink" Target="https://podminky.urs.cz/item/CS_URS_2024_01/581141214" TargetMode="External" /><Relationship Id="rId5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274311127" TargetMode="External" /><Relationship Id="rId2" Type="http://schemas.openxmlformats.org/officeDocument/2006/relationships/hyperlink" Target="https://podminky.urs.cz/item/CS_URS_2024_01/463211111" TargetMode="External" /><Relationship Id="rId3" Type="http://schemas.openxmlformats.org/officeDocument/2006/relationships/hyperlink" Target="https://podminky.urs.cz/item/CS_URS_2024_01/465513157" TargetMode="External" /><Relationship Id="rId4" Type="http://schemas.openxmlformats.org/officeDocument/2006/relationships/hyperlink" Target="https://podminky.urs.cz/item/CS_URS_2024_01/599632111" TargetMode="External" /><Relationship Id="rId5" Type="http://schemas.openxmlformats.org/officeDocument/2006/relationships/hyperlink" Target="https://podminky.urs.cz/item/CS_URS_2024_01/916231213" TargetMode="External" /><Relationship Id="rId6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275311127" TargetMode="External" /><Relationship Id="rId2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210100251" TargetMode="External" /><Relationship Id="rId2" Type="http://schemas.openxmlformats.org/officeDocument/2006/relationships/hyperlink" Target="https://podminky.urs.cz/item/CS_URS_2024_01/210101233" TargetMode="External" /><Relationship Id="rId3" Type="http://schemas.openxmlformats.org/officeDocument/2006/relationships/hyperlink" Target="https://podminky.urs.cz/item/CS_URS_2024_01/210203902" TargetMode="External" /><Relationship Id="rId4" Type="http://schemas.openxmlformats.org/officeDocument/2006/relationships/hyperlink" Target="https://podminky.urs.cz/item/CS_URS_2024_01/210204011" TargetMode="External" /><Relationship Id="rId5" Type="http://schemas.openxmlformats.org/officeDocument/2006/relationships/hyperlink" Target="https://podminky.urs.cz/item/CS_URS_2024_01/210220022" TargetMode="External" /><Relationship Id="rId6" Type="http://schemas.openxmlformats.org/officeDocument/2006/relationships/hyperlink" Target="https://podminky.urs.cz/item/CS_URS_2024_01/210812033" TargetMode="External" /><Relationship Id="rId7" Type="http://schemas.openxmlformats.org/officeDocument/2006/relationships/hyperlink" Target="https://podminky.urs.cz/item/CS_URS_2024_01/460171171" TargetMode="External" /><Relationship Id="rId8" Type="http://schemas.openxmlformats.org/officeDocument/2006/relationships/hyperlink" Target="https://podminky.urs.cz/item/CS_URS_2024_01/460171321" TargetMode="External" /><Relationship Id="rId9" Type="http://schemas.openxmlformats.org/officeDocument/2006/relationships/hyperlink" Target="https://podminky.urs.cz/item/CS_URS_2024_01/460451181" TargetMode="External" /><Relationship Id="rId10" Type="http://schemas.openxmlformats.org/officeDocument/2006/relationships/hyperlink" Target="https://podminky.urs.cz/item/CS_URS_2024_01/460451281" TargetMode="External" /><Relationship Id="rId11" Type="http://schemas.openxmlformats.org/officeDocument/2006/relationships/hyperlink" Target="https://podminky.urs.cz/item/CS_URS_2024_01/460661512" TargetMode="External" /><Relationship Id="rId12" Type="http://schemas.openxmlformats.org/officeDocument/2006/relationships/hyperlink" Target="https://podminky.urs.cz/item/CS_URS_2024_01/460791212" TargetMode="External" /><Relationship Id="rId13" Type="http://schemas.openxmlformats.org/officeDocument/2006/relationships/hyperlink" Target="https://podminky.urs.cz/item/CS_URS_2024_01/468011131" TargetMode="External" /><Relationship Id="rId14" Type="http://schemas.openxmlformats.org/officeDocument/2006/relationships/hyperlink" Target="https://podminky.urs.cz/item/CS_URS_2024_01/468041112" TargetMode="External" /><Relationship Id="rId15" Type="http://schemas.openxmlformats.org/officeDocument/2006/relationships/hyperlink" Target="https://podminky.urs.cz/item/CS_URS_2024_01/469972111" TargetMode="External" /><Relationship Id="rId16" Type="http://schemas.openxmlformats.org/officeDocument/2006/relationships/hyperlink" Target="https://podminky.urs.cz/item/CS_URS_2024_01/469972121" TargetMode="External" /><Relationship Id="rId17" Type="http://schemas.openxmlformats.org/officeDocument/2006/relationships/hyperlink" Target="https://podminky.urs.cz/item/CS_URS_2024_01/469973120" TargetMode="External" /><Relationship Id="rId18" Type="http://schemas.openxmlformats.org/officeDocument/2006/relationships/hyperlink" Target="https://podminky.urs.cz/item/CS_URS_2024_01/012303000" TargetMode="External" /><Relationship Id="rId19" Type="http://schemas.openxmlformats.org/officeDocument/2006/relationships/hyperlink" Target="https://podminky.urs.cz/item/CS_URS_2024_01/013254000" TargetMode="External" /><Relationship Id="rId20" Type="http://schemas.openxmlformats.org/officeDocument/2006/relationships/hyperlink" Target="https://podminky.urs.cz/item/CS_URS_2024_01/044002000" TargetMode="External" /><Relationship Id="rId21" Type="http://schemas.openxmlformats.org/officeDocument/2006/relationships/hyperlink" Target="https://podminky.urs.cz/item/CS_URS_2024_01/090001000" TargetMode="External" /><Relationship Id="rId22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2303000" TargetMode="External" /><Relationship Id="rId2" Type="http://schemas.openxmlformats.org/officeDocument/2006/relationships/hyperlink" Target="https://podminky.urs.cz/item/CS_URS_2024_01/013254000" TargetMode="External" /><Relationship Id="rId3" Type="http://schemas.openxmlformats.org/officeDocument/2006/relationships/hyperlink" Target="https://podminky.urs.cz/item/CS_URS_2024_01/04200201R" TargetMode="External" /><Relationship Id="rId4" Type="http://schemas.openxmlformats.org/officeDocument/2006/relationships/hyperlink" Target="https://podminky.urs.cz/item/CS_URS_2024_01/04200203R" TargetMode="External" /><Relationship Id="rId5" Type="http://schemas.openxmlformats.org/officeDocument/2006/relationships/hyperlink" Target="https://podminky.urs.cz/item/CS_URS_2024_01/030001000" TargetMode="External" /><Relationship Id="rId6" Type="http://schemas.openxmlformats.org/officeDocument/2006/relationships/drawing" Target="../drawings/drawing1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8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7</v>
      </c>
      <c r="BT2" s="19" t="s">
        <v>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="1" customFormat="1" ht="24.96" customHeight="1">
      <c r="B4" s="22"/>
      <c r="D4" s="23" t="s">
        <v>10</v>
      </c>
      <c r="AR4" s="22"/>
      <c r="AS4" s="24" t="s">
        <v>11</v>
      </c>
      <c r="BE4" s="25" t="s">
        <v>12</v>
      </c>
      <c r="BS4" s="19" t="s">
        <v>13</v>
      </c>
    </row>
    <row r="5" s="1" customFormat="1" ht="12" customHeight="1">
      <c r="B5" s="22"/>
      <c r="D5" s="26" t="s">
        <v>14</v>
      </c>
      <c r="K5" s="27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16</v>
      </c>
      <c r="BS5" s="19" t="s">
        <v>7</v>
      </c>
    </row>
    <row r="6" s="1" customFormat="1" ht="36.96" customHeight="1">
      <c r="B6" s="22"/>
      <c r="D6" s="29" t="s">
        <v>17</v>
      </c>
      <c r="K6" s="30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7</v>
      </c>
    </row>
    <row r="7" s="1" customFormat="1" ht="12" customHeight="1">
      <c r="B7" s="22"/>
      <c r="D7" s="32" t="s">
        <v>19</v>
      </c>
      <c r="K7" s="27" t="s">
        <v>3</v>
      </c>
      <c r="AK7" s="32" t="s">
        <v>20</v>
      </c>
      <c r="AN7" s="27" t="s">
        <v>3</v>
      </c>
      <c r="AR7" s="22"/>
      <c r="BE7" s="31"/>
      <c r="BS7" s="19" t="s">
        <v>7</v>
      </c>
    </row>
    <row r="8" s="1" customFormat="1" ht="12" customHeight="1">
      <c r="B8" s="22"/>
      <c r="D8" s="32" t="s">
        <v>21</v>
      </c>
      <c r="K8" s="27" t="s">
        <v>22</v>
      </c>
      <c r="AK8" s="32" t="s">
        <v>23</v>
      </c>
      <c r="AN8" s="33" t="s">
        <v>24</v>
      </c>
      <c r="AR8" s="22"/>
      <c r="BE8" s="31"/>
      <c r="BS8" s="19" t="s">
        <v>7</v>
      </c>
    </row>
    <row r="9" s="1" customFormat="1" ht="14.4" customHeight="1">
      <c r="B9" s="22"/>
      <c r="AR9" s="22"/>
      <c r="BE9" s="31"/>
      <c r="BS9" s="19" t="s">
        <v>7</v>
      </c>
    </row>
    <row r="10" s="1" customFormat="1" ht="12" customHeight="1">
      <c r="B10" s="22"/>
      <c r="D10" s="32" t="s">
        <v>25</v>
      </c>
      <c r="AK10" s="32" t="s">
        <v>26</v>
      </c>
      <c r="AN10" s="27" t="s">
        <v>27</v>
      </c>
      <c r="AR10" s="22"/>
      <c r="BE10" s="31"/>
      <c r="BS10" s="19" t="s">
        <v>7</v>
      </c>
    </row>
    <row r="11" s="1" customFormat="1" ht="18.48" customHeight="1">
      <c r="B11" s="22"/>
      <c r="E11" s="27" t="s">
        <v>28</v>
      </c>
      <c r="AK11" s="32" t="s">
        <v>29</v>
      </c>
      <c r="AN11" s="27" t="s">
        <v>30</v>
      </c>
      <c r="AR11" s="22"/>
      <c r="BE11" s="31"/>
      <c r="BS11" s="19" t="s">
        <v>7</v>
      </c>
    </row>
    <row r="12" s="1" customFormat="1" ht="6.96" customHeight="1">
      <c r="B12" s="22"/>
      <c r="AR12" s="22"/>
      <c r="BE12" s="31"/>
      <c r="BS12" s="19" t="s">
        <v>7</v>
      </c>
    </row>
    <row r="13" s="1" customFormat="1" ht="12" customHeight="1">
      <c r="B13" s="22"/>
      <c r="D13" s="32" t="s">
        <v>31</v>
      </c>
      <c r="AK13" s="32" t="s">
        <v>26</v>
      </c>
      <c r="AN13" s="34" t="s">
        <v>32</v>
      </c>
      <c r="AR13" s="22"/>
      <c r="BE13" s="31"/>
      <c r="BS13" s="19" t="s">
        <v>7</v>
      </c>
    </row>
    <row r="14">
      <c r="B14" s="22"/>
      <c r="E14" s="34" t="s">
        <v>32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29</v>
      </c>
      <c r="AN14" s="34" t="s">
        <v>32</v>
      </c>
      <c r="AR14" s="22"/>
      <c r="BE14" s="31"/>
      <c r="BS14" s="19" t="s">
        <v>7</v>
      </c>
    </row>
    <row r="15" s="1" customFormat="1" ht="6.96" customHeight="1">
      <c r="B15" s="22"/>
      <c r="AR15" s="22"/>
      <c r="BE15" s="31"/>
      <c r="BS15" s="19" t="s">
        <v>4</v>
      </c>
    </row>
    <row r="16" s="1" customFormat="1" ht="12" customHeight="1">
      <c r="B16" s="22"/>
      <c r="D16" s="32" t="s">
        <v>33</v>
      </c>
      <c r="AK16" s="32" t="s">
        <v>26</v>
      </c>
      <c r="AN16" s="27" t="s">
        <v>34</v>
      </c>
      <c r="AR16" s="22"/>
      <c r="BE16" s="31"/>
      <c r="BS16" s="19" t="s">
        <v>4</v>
      </c>
    </row>
    <row r="17" s="1" customFormat="1" ht="18.48" customHeight="1">
      <c r="B17" s="22"/>
      <c r="E17" s="27" t="s">
        <v>35</v>
      </c>
      <c r="AK17" s="32" t="s">
        <v>29</v>
      </c>
      <c r="AN17" s="27" t="s">
        <v>36</v>
      </c>
      <c r="AR17" s="22"/>
      <c r="BE17" s="31"/>
      <c r="BS17" s="19" t="s">
        <v>37</v>
      </c>
    </row>
    <row r="18" s="1" customFormat="1" ht="6.96" customHeight="1">
      <c r="B18" s="22"/>
      <c r="AR18" s="22"/>
      <c r="BE18" s="31"/>
      <c r="BS18" s="19" t="s">
        <v>7</v>
      </c>
    </row>
    <row r="19" s="1" customFormat="1" ht="12" customHeight="1">
      <c r="B19" s="22"/>
      <c r="D19" s="32" t="s">
        <v>38</v>
      </c>
      <c r="AK19" s="32" t="s">
        <v>26</v>
      </c>
      <c r="AN19" s="27" t="s">
        <v>3</v>
      </c>
      <c r="AR19" s="22"/>
      <c r="BE19" s="31"/>
      <c r="BS19" s="19" t="s">
        <v>7</v>
      </c>
    </row>
    <row r="20" s="1" customFormat="1" ht="18.48" customHeight="1">
      <c r="B20" s="22"/>
      <c r="E20" s="27" t="s">
        <v>39</v>
      </c>
      <c r="AK20" s="32" t="s">
        <v>29</v>
      </c>
      <c r="AN20" s="27" t="s">
        <v>3</v>
      </c>
      <c r="AR20" s="22"/>
      <c r="BE20" s="31"/>
      <c r="BS20" s="19" t="s">
        <v>4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40</v>
      </c>
      <c r="AR22" s="22"/>
      <c r="BE22" s="31"/>
    </row>
    <row r="23" s="1" customFormat="1" ht="47.25" customHeight="1">
      <c r="B23" s="22"/>
      <c r="E23" s="36" t="s">
        <v>41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42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43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44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45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46</v>
      </c>
      <c r="E29" s="3"/>
      <c r="F29" s="32" t="s">
        <v>47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ROUND(AV54,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48</v>
      </c>
      <c r="G30" s="3"/>
      <c r="H30" s="3"/>
      <c r="I30" s="3"/>
      <c r="J30" s="3"/>
      <c r="K30" s="3"/>
      <c r="L30" s="45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ROUND(AW54,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49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50</v>
      </c>
      <c r="G32" s="3"/>
      <c r="H32" s="3"/>
      <c r="I32" s="3"/>
      <c r="J32" s="3"/>
      <c r="K32" s="3"/>
      <c r="L32" s="45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51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3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8"/>
    </row>
    <row r="35" s="2" customFormat="1" ht="25.92" customHeight="1">
      <c r="A35" s="38"/>
      <c r="B35" s="39"/>
      <c r="C35" s="48"/>
      <c r="D35" s="49" t="s">
        <v>52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53</v>
      </c>
      <c r="U35" s="50"/>
      <c r="V35" s="50"/>
      <c r="W35" s="50"/>
      <c r="X35" s="52" t="s">
        <v>54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6.96" customHeight="1">
      <c r="A37" s="38"/>
      <c r="B37" s="55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39"/>
      <c r="BE37" s="38"/>
    </row>
    <row r="41" s="2" customFormat="1" ht="6.96" customHeight="1">
      <c r="A41" s="38"/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39"/>
      <c r="BE41" s="38"/>
    </row>
    <row r="42" s="2" customFormat="1" ht="24.96" customHeight="1">
      <c r="A42" s="38"/>
      <c r="B42" s="39"/>
      <c r="C42" s="23" t="s">
        <v>55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9"/>
      <c r="BE42" s="38"/>
    </row>
    <row r="43" s="2" customFormat="1" ht="6.96" customHeight="1">
      <c r="A43" s="38"/>
      <c r="B43" s="39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9"/>
      <c r="BE43" s="38"/>
    </row>
    <row r="44" s="4" customFormat="1" ht="12" customHeight="1">
      <c r="A44" s="4"/>
      <c r="B44" s="59"/>
      <c r="C44" s="32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23_P001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9"/>
      <c r="BE44" s="4"/>
    </row>
    <row r="45" s="5" customFormat="1" ht="36.96" customHeight="1">
      <c r="A45" s="5"/>
      <c r="B45" s="60"/>
      <c r="C45" s="61" t="s">
        <v>17</v>
      </c>
      <c r="D45" s="5"/>
      <c r="E45" s="5"/>
      <c r="F45" s="5"/>
      <c r="G45" s="5"/>
      <c r="H45" s="5"/>
      <c r="I45" s="5"/>
      <c r="J45" s="5"/>
      <c r="K45" s="5"/>
      <c r="L45" s="62" t="str">
        <f>K6</f>
        <v>Lávka pro cyklisty přes Olšavu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0"/>
      <c r="BE45" s="5"/>
    </row>
    <row r="46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9"/>
      <c r="BE46" s="38"/>
    </row>
    <row r="47" s="2" customFormat="1" ht="12" customHeight="1">
      <c r="A47" s="38"/>
      <c r="B47" s="39"/>
      <c r="C47" s="32" t="s">
        <v>21</v>
      </c>
      <c r="D47" s="38"/>
      <c r="E47" s="38"/>
      <c r="F47" s="38"/>
      <c r="G47" s="38"/>
      <c r="H47" s="38"/>
      <c r="I47" s="38"/>
      <c r="J47" s="38"/>
      <c r="K47" s="38"/>
      <c r="L47" s="63" t="str">
        <f>IF(K8="","",K8)</f>
        <v>Kunovice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2" t="s">
        <v>23</v>
      </c>
      <c r="AJ47" s="38"/>
      <c r="AK47" s="38"/>
      <c r="AL47" s="38"/>
      <c r="AM47" s="64" t="str">
        <f>IF(AN8= "","",AN8)</f>
        <v>24. 1. 2024</v>
      </c>
      <c r="AN47" s="64"/>
      <c r="AO47" s="38"/>
      <c r="AP47" s="38"/>
      <c r="AQ47" s="38"/>
      <c r="AR47" s="39"/>
      <c r="BE47" s="38"/>
    </row>
    <row r="48" s="2" customFormat="1" ht="6.96" customHeight="1">
      <c r="A48" s="38"/>
      <c r="B48" s="39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9"/>
      <c r="BE48" s="38"/>
    </row>
    <row r="49" s="2" customFormat="1" ht="15.15" customHeight="1">
      <c r="A49" s="38"/>
      <c r="B49" s="39"/>
      <c r="C49" s="32" t="s">
        <v>25</v>
      </c>
      <c r="D49" s="38"/>
      <c r="E49" s="38"/>
      <c r="F49" s="38"/>
      <c r="G49" s="38"/>
      <c r="H49" s="38"/>
      <c r="I49" s="38"/>
      <c r="J49" s="38"/>
      <c r="K49" s="38"/>
      <c r="L49" s="4" t="str">
        <f>IF(E11= "","",E11)</f>
        <v>Město Kunovice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2" t="s">
        <v>33</v>
      </c>
      <c r="AJ49" s="38"/>
      <c r="AK49" s="38"/>
      <c r="AL49" s="38"/>
      <c r="AM49" s="65" t="str">
        <f>IF(E17="","",E17)</f>
        <v>Rušar mosty s.r.o.</v>
      </c>
      <c r="AN49" s="4"/>
      <c r="AO49" s="4"/>
      <c r="AP49" s="4"/>
      <c r="AQ49" s="38"/>
      <c r="AR49" s="39"/>
      <c r="AS49" s="66" t="s">
        <v>56</v>
      </c>
      <c r="AT49" s="67"/>
      <c r="AU49" s="68"/>
      <c r="AV49" s="68"/>
      <c r="AW49" s="68"/>
      <c r="AX49" s="68"/>
      <c r="AY49" s="68"/>
      <c r="AZ49" s="68"/>
      <c r="BA49" s="68"/>
      <c r="BB49" s="68"/>
      <c r="BC49" s="68"/>
      <c r="BD49" s="69"/>
      <c r="BE49" s="38"/>
    </row>
    <row r="50" s="2" customFormat="1" ht="15.15" customHeight="1">
      <c r="A50" s="38"/>
      <c r="B50" s="39"/>
      <c r="C50" s="32" t="s">
        <v>31</v>
      </c>
      <c r="D50" s="38"/>
      <c r="E50" s="38"/>
      <c r="F50" s="38"/>
      <c r="G50" s="38"/>
      <c r="H50" s="38"/>
      <c r="I50" s="38"/>
      <c r="J50" s="38"/>
      <c r="K50" s="38"/>
      <c r="L50" s="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2" t="s">
        <v>38</v>
      </c>
      <c r="AJ50" s="38"/>
      <c r="AK50" s="38"/>
      <c r="AL50" s="38"/>
      <c r="AM50" s="65" t="str">
        <f>IF(E20="","",E20)</f>
        <v xml:space="preserve"> </v>
      </c>
      <c r="AN50" s="4"/>
      <c r="AO50" s="4"/>
      <c r="AP50" s="4"/>
      <c r="AQ50" s="38"/>
      <c r="AR50" s="39"/>
      <c r="AS50" s="70"/>
      <c r="AT50" s="71"/>
      <c r="AU50" s="72"/>
      <c r="AV50" s="72"/>
      <c r="AW50" s="72"/>
      <c r="AX50" s="72"/>
      <c r="AY50" s="72"/>
      <c r="AZ50" s="72"/>
      <c r="BA50" s="72"/>
      <c r="BB50" s="72"/>
      <c r="BC50" s="72"/>
      <c r="BD50" s="73"/>
      <c r="BE50" s="38"/>
    </row>
    <row r="51" s="2" customFormat="1" ht="10.8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9"/>
      <c r="AS51" s="70"/>
      <c r="AT51" s="71"/>
      <c r="AU51" s="72"/>
      <c r="AV51" s="72"/>
      <c r="AW51" s="72"/>
      <c r="AX51" s="72"/>
      <c r="AY51" s="72"/>
      <c r="AZ51" s="72"/>
      <c r="BA51" s="72"/>
      <c r="BB51" s="72"/>
      <c r="BC51" s="72"/>
      <c r="BD51" s="73"/>
      <c r="BE51" s="38"/>
    </row>
    <row r="52" s="2" customFormat="1" ht="29.28" customHeight="1">
      <c r="A52" s="38"/>
      <c r="B52" s="39"/>
      <c r="C52" s="74" t="s">
        <v>57</v>
      </c>
      <c r="D52" s="75"/>
      <c r="E52" s="75"/>
      <c r="F52" s="75"/>
      <c r="G52" s="75"/>
      <c r="H52" s="76"/>
      <c r="I52" s="77" t="s">
        <v>58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8" t="s">
        <v>59</v>
      </c>
      <c r="AH52" s="75"/>
      <c r="AI52" s="75"/>
      <c r="AJ52" s="75"/>
      <c r="AK52" s="75"/>
      <c r="AL52" s="75"/>
      <c r="AM52" s="75"/>
      <c r="AN52" s="77" t="s">
        <v>60</v>
      </c>
      <c r="AO52" s="75"/>
      <c r="AP52" s="75"/>
      <c r="AQ52" s="79" t="s">
        <v>61</v>
      </c>
      <c r="AR52" s="39"/>
      <c r="AS52" s="80" t="s">
        <v>62</v>
      </c>
      <c r="AT52" s="81" t="s">
        <v>63</v>
      </c>
      <c r="AU52" s="81" t="s">
        <v>64</v>
      </c>
      <c r="AV52" s="81" t="s">
        <v>65</v>
      </c>
      <c r="AW52" s="81" t="s">
        <v>66</v>
      </c>
      <c r="AX52" s="81" t="s">
        <v>67</v>
      </c>
      <c r="AY52" s="81" t="s">
        <v>68</v>
      </c>
      <c r="AZ52" s="81" t="s">
        <v>69</v>
      </c>
      <c r="BA52" s="81" t="s">
        <v>70</v>
      </c>
      <c r="BB52" s="81" t="s">
        <v>71</v>
      </c>
      <c r="BC52" s="81" t="s">
        <v>72</v>
      </c>
      <c r="BD52" s="82" t="s">
        <v>73</v>
      </c>
      <c r="BE52" s="38"/>
    </row>
    <row r="53" s="2" customFormat="1" ht="10.8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9"/>
      <c r="AS53" s="83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5"/>
      <c r="BE53" s="38"/>
    </row>
    <row r="54" s="6" customFormat="1" ht="32.4" customHeight="1">
      <c r="A54" s="6"/>
      <c r="B54" s="86"/>
      <c r="C54" s="87" t="s">
        <v>74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9">
        <f>ROUND(SUM(AG55:AG66),2)</f>
        <v>0</v>
      </c>
      <c r="AH54" s="89"/>
      <c r="AI54" s="89"/>
      <c r="AJ54" s="89"/>
      <c r="AK54" s="89"/>
      <c r="AL54" s="89"/>
      <c r="AM54" s="89"/>
      <c r="AN54" s="90">
        <f>SUM(AG54,AT54)</f>
        <v>0</v>
      </c>
      <c r="AO54" s="90"/>
      <c r="AP54" s="90"/>
      <c r="AQ54" s="91" t="s">
        <v>3</v>
      </c>
      <c r="AR54" s="86"/>
      <c r="AS54" s="92">
        <f>ROUND(SUM(AS55:AS66),2)</f>
        <v>0</v>
      </c>
      <c r="AT54" s="93">
        <f>ROUND(SUM(AV54:AW54),2)</f>
        <v>0</v>
      </c>
      <c r="AU54" s="94">
        <f>ROUND(SUM(AU55:AU66),5)</f>
        <v>0</v>
      </c>
      <c r="AV54" s="93">
        <f>ROUND(AZ54*L29,2)</f>
        <v>0</v>
      </c>
      <c r="AW54" s="93">
        <f>ROUND(BA54*L30,2)</f>
        <v>0</v>
      </c>
      <c r="AX54" s="93">
        <f>ROUND(BB54*L29,2)</f>
        <v>0</v>
      </c>
      <c r="AY54" s="93">
        <f>ROUND(BC54*L30,2)</f>
        <v>0</v>
      </c>
      <c r="AZ54" s="93">
        <f>ROUND(SUM(AZ55:AZ66),2)</f>
        <v>0</v>
      </c>
      <c r="BA54" s="93">
        <f>ROUND(SUM(BA55:BA66),2)</f>
        <v>0</v>
      </c>
      <c r="BB54" s="93">
        <f>ROUND(SUM(BB55:BB66),2)</f>
        <v>0</v>
      </c>
      <c r="BC54" s="93">
        <f>ROUND(SUM(BC55:BC66),2)</f>
        <v>0</v>
      </c>
      <c r="BD54" s="95">
        <f>ROUND(SUM(BD55:BD66),2)</f>
        <v>0</v>
      </c>
      <c r="BE54" s="6"/>
      <c r="BS54" s="96" t="s">
        <v>75</v>
      </c>
      <c r="BT54" s="96" t="s">
        <v>76</v>
      </c>
      <c r="BU54" s="97" t="s">
        <v>77</v>
      </c>
      <c r="BV54" s="96" t="s">
        <v>78</v>
      </c>
      <c r="BW54" s="96" t="s">
        <v>5</v>
      </c>
      <c r="BX54" s="96" t="s">
        <v>79</v>
      </c>
      <c r="CL54" s="96" t="s">
        <v>3</v>
      </c>
    </row>
    <row r="55" s="7" customFormat="1" ht="16.5" customHeight="1">
      <c r="A55" s="98" t="s">
        <v>80</v>
      </c>
      <c r="B55" s="99"/>
      <c r="C55" s="100"/>
      <c r="D55" s="101" t="s">
        <v>81</v>
      </c>
      <c r="E55" s="101"/>
      <c r="F55" s="101"/>
      <c r="G55" s="101"/>
      <c r="H55" s="101"/>
      <c r="I55" s="102"/>
      <c r="J55" s="101" t="s">
        <v>82</v>
      </c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3">
        <f>'SO 101 - Dopravní inženýr...'!J30</f>
        <v>0</v>
      </c>
      <c r="AH55" s="102"/>
      <c r="AI55" s="102"/>
      <c r="AJ55" s="102"/>
      <c r="AK55" s="102"/>
      <c r="AL55" s="102"/>
      <c r="AM55" s="102"/>
      <c r="AN55" s="103">
        <f>SUM(AG55,AT55)</f>
        <v>0</v>
      </c>
      <c r="AO55" s="102"/>
      <c r="AP55" s="102"/>
      <c r="AQ55" s="104" t="s">
        <v>83</v>
      </c>
      <c r="AR55" s="99"/>
      <c r="AS55" s="105">
        <v>0</v>
      </c>
      <c r="AT55" s="106">
        <f>ROUND(SUM(AV55:AW55),2)</f>
        <v>0</v>
      </c>
      <c r="AU55" s="107">
        <f>'SO 101 - Dopravní inženýr...'!P83</f>
        <v>0</v>
      </c>
      <c r="AV55" s="106">
        <f>'SO 101 - Dopravní inženýr...'!J33</f>
        <v>0</v>
      </c>
      <c r="AW55" s="106">
        <f>'SO 101 - Dopravní inženýr...'!J34</f>
        <v>0</v>
      </c>
      <c r="AX55" s="106">
        <f>'SO 101 - Dopravní inženýr...'!J35</f>
        <v>0</v>
      </c>
      <c r="AY55" s="106">
        <f>'SO 101 - Dopravní inženýr...'!J36</f>
        <v>0</v>
      </c>
      <c r="AZ55" s="106">
        <f>'SO 101 - Dopravní inženýr...'!F33</f>
        <v>0</v>
      </c>
      <c r="BA55" s="106">
        <f>'SO 101 - Dopravní inženýr...'!F34</f>
        <v>0</v>
      </c>
      <c r="BB55" s="106">
        <f>'SO 101 - Dopravní inženýr...'!F35</f>
        <v>0</v>
      </c>
      <c r="BC55" s="106">
        <f>'SO 101 - Dopravní inženýr...'!F36</f>
        <v>0</v>
      </c>
      <c r="BD55" s="108">
        <f>'SO 101 - Dopravní inženýr...'!F37</f>
        <v>0</v>
      </c>
      <c r="BE55" s="7"/>
      <c r="BT55" s="109" t="s">
        <v>84</v>
      </c>
      <c r="BV55" s="109" t="s">
        <v>78</v>
      </c>
      <c r="BW55" s="109" t="s">
        <v>85</v>
      </c>
      <c r="BX55" s="109" t="s">
        <v>5</v>
      </c>
      <c r="CL55" s="109" t="s">
        <v>86</v>
      </c>
      <c r="CM55" s="109" t="s">
        <v>87</v>
      </c>
    </row>
    <row r="56" s="7" customFormat="1" ht="24.75" customHeight="1">
      <c r="A56" s="98" t="s">
        <v>80</v>
      </c>
      <c r="B56" s="99"/>
      <c r="C56" s="100"/>
      <c r="D56" s="101" t="s">
        <v>88</v>
      </c>
      <c r="E56" s="101"/>
      <c r="F56" s="101"/>
      <c r="G56" s="101"/>
      <c r="H56" s="101"/>
      <c r="I56" s="102"/>
      <c r="J56" s="101" t="s">
        <v>89</v>
      </c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3">
        <f>'SO 201.1 - Lávka 201.1'!J30</f>
        <v>0</v>
      </c>
      <c r="AH56" s="102"/>
      <c r="AI56" s="102"/>
      <c r="AJ56" s="102"/>
      <c r="AK56" s="102"/>
      <c r="AL56" s="102"/>
      <c r="AM56" s="102"/>
      <c r="AN56" s="103">
        <f>SUM(AG56,AT56)</f>
        <v>0</v>
      </c>
      <c r="AO56" s="102"/>
      <c r="AP56" s="102"/>
      <c r="AQ56" s="104" t="s">
        <v>83</v>
      </c>
      <c r="AR56" s="99"/>
      <c r="AS56" s="105">
        <v>0</v>
      </c>
      <c r="AT56" s="106">
        <f>ROUND(SUM(AV56:AW56),2)</f>
        <v>0</v>
      </c>
      <c r="AU56" s="107">
        <f>'SO 201.1 - Lávka 201.1'!P91</f>
        <v>0</v>
      </c>
      <c r="AV56" s="106">
        <f>'SO 201.1 - Lávka 201.1'!J33</f>
        <v>0</v>
      </c>
      <c r="AW56" s="106">
        <f>'SO 201.1 - Lávka 201.1'!J34</f>
        <v>0</v>
      </c>
      <c r="AX56" s="106">
        <f>'SO 201.1 - Lávka 201.1'!J35</f>
        <v>0</v>
      </c>
      <c r="AY56" s="106">
        <f>'SO 201.1 - Lávka 201.1'!J36</f>
        <v>0</v>
      </c>
      <c r="AZ56" s="106">
        <f>'SO 201.1 - Lávka 201.1'!F33</f>
        <v>0</v>
      </c>
      <c r="BA56" s="106">
        <f>'SO 201.1 - Lávka 201.1'!F34</f>
        <v>0</v>
      </c>
      <c r="BB56" s="106">
        <f>'SO 201.1 - Lávka 201.1'!F35</f>
        <v>0</v>
      </c>
      <c r="BC56" s="106">
        <f>'SO 201.1 - Lávka 201.1'!F36</f>
        <v>0</v>
      </c>
      <c r="BD56" s="108">
        <f>'SO 201.1 - Lávka 201.1'!F37</f>
        <v>0</v>
      </c>
      <c r="BE56" s="7"/>
      <c r="BT56" s="109" t="s">
        <v>84</v>
      </c>
      <c r="BV56" s="109" t="s">
        <v>78</v>
      </c>
      <c r="BW56" s="109" t="s">
        <v>90</v>
      </c>
      <c r="BX56" s="109" t="s">
        <v>5</v>
      </c>
      <c r="CL56" s="109" t="s">
        <v>91</v>
      </c>
      <c r="CM56" s="109" t="s">
        <v>87</v>
      </c>
    </row>
    <row r="57" s="7" customFormat="1" ht="24.75" customHeight="1">
      <c r="A57" s="98" t="s">
        <v>80</v>
      </c>
      <c r="B57" s="99"/>
      <c r="C57" s="100"/>
      <c r="D57" s="101" t="s">
        <v>92</v>
      </c>
      <c r="E57" s="101"/>
      <c r="F57" s="101"/>
      <c r="G57" s="101"/>
      <c r="H57" s="101"/>
      <c r="I57" s="102"/>
      <c r="J57" s="101" t="s">
        <v>93</v>
      </c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3">
        <f>'SO 201.2 - Lávka - napoje...'!J30</f>
        <v>0</v>
      </c>
      <c r="AH57" s="102"/>
      <c r="AI57" s="102"/>
      <c r="AJ57" s="102"/>
      <c r="AK57" s="102"/>
      <c r="AL57" s="102"/>
      <c r="AM57" s="102"/>
      <c r="AN57" s="103">
        <f>SUM(AG57,AT57)</f>
        <v>0</v>
      </c>
      <c r="AO57" s="102"/>
      <c r="AP57" s="102"/>
      <c r="AQ57" s="104" t="s">
        <v>83</v>
      </c>
      <c r="AR57" s="99"/>
      <c r="AS57" s="105">
        <v>0</v>
      </c>
      <c r="AT57" s="106">
        <f>ROUND(SUM(AV57:AW57),2)</f>
        <v>0</v>
      </c>
      <c r="AU57" s="107">
        <f>'SO 201.2 - Lávka - napoje...'!P86</f>
        <v>0</v>
      </c>
      <c r="AV57" s="106">
        <f>'SO 201.2 - Lávka - napoje...'!J33</f>
        <v>0</v>
      </c>
      <c r="AW57" s="106">
        <f>'SO 201.2 - Lávka - napoje...'!J34</f>
        <v>0</v>
      </c>
      <c r="AX57" s="106">
        <f>'SO 201.2 - Lávka - napoje...'!J35</f>
        <v>0</v>
      </c>
      <c r="AY57" s="106">
        <f>'SO 201.2 - Lávka - napoje...'!J36</f>
        <v>0</v>
      </c>
      <c r="AZ57" s="106">
        <f>'SO 201.2 - Lávka - napoje...'!F33</f>
        <v>0</v>
      </c>
      <c r="BA57" s="106">
        <f>'SO 201.2 - Lávka - napoje...'!F34</f>
        <v>0</v>
      </c>
      <c r="BB57" s="106">
        <f>'SO 201.2 - Lávka - napoje...'!F35</f>
        <v>0</v>
      </c>
      <c r="BC57" s="106">
        <f>'SO 201.2 - Lávka - napoje...'!F36</f>
        <v>0</v>
      </c>
      <c r="BD57" s="108">
        <f>'SO 201.2 - Lávka - napoje...'!F37</f>
        <v>0</v>
      </c>
      <c r="BE57" s="7"/>
      <c r="BT57" s="109" t="s">
        <v>84</v>
      </c>
      <c r="BV57" s="109" t="s">
        <v>78</v>
      </c>
      <c r="BW57" s="109" t="s">
        <v>94</v>
      </c>
      <c r="BX57" s="109" t="s">
        <v>5</v>
      </c>
      <c r="CL57" s="109" t="s">
        <v>91</v>
      </c>
      <c r="CM57" s="109" t="s">
        <v>87</v>
      </c>
    </row>
    <row r="58" s="7" customFormat="1" ht="24.75" customHeight="1">
      <c r="A58" s="98" t="s">
        <v>80</v>
      </c>
      <c r="B58" s="99"/>
      <c r="C58" s="100"/>
      <c r="D58" s="101" t="s">
        <v>95</v>
      </c>
      <c r="E58" s="101"/>
      <c r="F58" s="101"/>
      <c r="G58" s="101"/>
      <c r="H58" s="101"/>
      <c r="I58" s="102"/>
      <c r="J58" s="101" t="s">
        <v>96</v>
      </c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3">
        <f>'SO 201.3 - Lávka - zpevně...'!J30</f>
        <v>0</v>
      </c>
      <c r="AH58" s="102"/>
      <c r="AI58" s="102"/>
      <c r="AJ58" s="102"/>
      <c r="AK58" s="102"/>
      <c r="AL58" s="102"/>
      <c r="AM58" s="102"/>
      <c r="AN58" s="103">
        <f>SUM(AG58,AT58)</f>
        <v>0</v>
      </c>
      <c r="AO58" s="102"/>
      <c r="AP58" s="102"/>
      <c r="AQ58" s="104" t="s">
        <v>83</v>
      </c>
      <c r="AR58" s="99"/>
      <c r="AS58" s="105">
        <v>0</v>
      </c>
      <c r="AT58" s="106">
        <f>ROUND(SUM(AV58:AW58),2)</f>
        <v>0</v>
      </c>
      <c r="AU58" s="107">
        <f>'SO 201.3 - Lávka - zpevně...'!P82</f>
        <v>0</v>
      </c>
      <c r="AV58" s="106">
        <f>'SO 201.3 - Lávka - zpevně...'!J33</f>
        <v>0</v>
      </c>
      <c r="AW58" s="106">
        <f>'SO 201.3 - Lávka - zpevně...'!J34</f>
        <v>0</v>
      </c>
      <c r="AX58" s="106">
        <f>'SO 201.3 - Lávka - zpevně...'!J35</f>
        <v>0</v>
      </c>
      <c r="AY58" s="106">
        <f>'SO 201.3 - Lávka - zpevně...'!J36</f>
        <v>0</v>
      </c>
      <c r="AZ58" s="106">
        <f>'SO 201.3 - Lávka - zpevně...'!F33</f>
        <v>0</v>
      </c>
      <c r="BA58" s="106">
        <f>'SO 201.3 - Lávka - zpevně...'!F34</f>
        <v>0</v>
      </c>
      <c r="BB58" s="106">
        <f>'SO 201.3 - Lávka - zpevně...'!F35</f>
        <v>0</v>
      </c>
      <c r="BC58" s="106">
        <f>'SO 201.3 - Lávka - zpevně...'!F36</f>
        <v>0</v>
      </c>
      <c r="BD58" s="108">
        <f>'SO 201.3 - Lávka - zpevně...'!F37</f>
        <v>0</v>
      </c>
      <c r="BE58" s="7"/>
      <c r="BT58" s="109" t="s">
        <v>84</v>
      </c>
      <c r="BV58" s="109" t="s">
        <v>78</v>
      </c>
      <c r="BW58" s="109" t="s">
        <v>97</v>
      </c>
      <c r="BX58" s="109" t="s">
        <v>5</v>
      </c>
      <c r="CL58" s="109" t="s">
        <v>91</v>
      </c>
      <c r="CM58" s="109" t="s">
        <v>87</v>
      </c>
    </row>
    <row r="59" s="7" customFormat="1" ht="24.75" customHeight="1">
      <c r="A59" s="98" t="s">
        <v>80</v>
      </c>
      <c r="B59" s="99"/>
      <c r="C59" s="100"/>
      <c r="D59" s="101" t="s">
        <v>98</v>
      </c>
      <c r="E59" s="101"/>
      <c r="F59" s="101"/>
      <c r="G59" s="101"/>
      <c r="H59" s="101"/>
      <c r="I59" s="102"/>
      <c r="J59" s="101" t="s">
        <v>99</v>
      </c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3">
        <f>'SO 201.4 - Lávka - úpravy...'!J30</f>
        <v>0</v>
      </c>
      <c r="AH59" s="102"/>
      <c r="AI59" s="102"/>
      <c r="AJ59" s="102"/>
      <c r="AK59" s="102"/>
      <c r="AL59" s="102"/>
      <c r="AM59" s="102"/>
      <c r="AN59" s="103">
        <f>SUM(AG59,AT59)</f>
        <v>0</v>
      </c>
      <c r="AO59" s="102"/>
      <c r="AP59" s="102"/>
      <c r="AQ59" s="104" t="s">
        <v>83</v>
      </c>
      <c r="AR59" s="99"/>
      <c r="AS59" s="105">
        <v>0</v>
      </c>
      <c r="AT59" s="106">
        <f>ROUND(SUM(AV59:AW59),2)</f>
        <v>0</v>
      </c>
      <c r="AU59" s="107">
        <f>'SO 201.4 - Lávka - úpravy...'!P84</f>
        <v>0</v>
      </c>
      <c r="AV59" s="106">
        <f>'SO 201.4 - Lávka - úpravy...'!J33</f>
        <v>0</v>
      </c>
      <c r="AW59" s="106">
        <f>'SO 201.4 - Lávka - úpravy...'!J34</f>
        <v>0</v>
      </c>
      <c r="AX59" s="106">
        <f>'SO 201.4 - Lávka - úpravy...'!J35</f>
        <v>0</v>
      </c>
      <c r="AY59" s="106">
        <f>'SO 201.4 - Lávka - úpravy...'!J36</f>
        <v>0</v>
      </c>
      <c r="AZ59" s="106">
        <f>'SO 201.4 - Lávka - úpravy...'!F33</f>
        <v>0</v>
      </c>
      <c r="BA59" s="106">
        <f>'SO 201.4 - Lávka - úpravy...'!F34</f>
        <v>0</v>
      </c>
      <c r="BB59" s="106">
        <f>'SO 201.4 - Lávka - úpravy...'!F35</f>
        <v>0</v>
      </c>
      <c r="BC59" s="106">
        <f>'SO 201.4 - Lávka - úpravy...'!F36</f>
        <v>0</v>
      </c>
      <c r="BD59" s="108">
        <f>'SO 201.4 - Lávka - úpravy...'!F37</f>
        <v>0</v>
      </c>
      <c r="BE59" s="7"/>
      <c r="BT59" s="109" t="s">
        <v>84</v>
      </c>
      <c r="BV59" s="109" t="s">
        <v>78</v>
      </c>
      <c r="BW59" s="109" t="s">
        <v>100</v>
      </c>
      <c r="BX59" s="109" t="s">
        <v>5</v>
      </c>
      <c r="CL59" s="109" t="s">
        <v>101</v>
      </c>
      <c r="CM59" s="109" t="s">
        <v>87</v>
      </c>
    </row>
    <row r="60" s="7" customFormat="1" ht="24.75" customHeight="1">
      <c r="A60" s="98" t="s">
        <v>80</v>
      </c>
      <c r="B60" s="99"/>
      <c r="C60" s="100"/>
      <c r="D60" s="101" t="s">
        <v>102</v>
      </c>
      <c r="E60" s="101"/>
      <c r="F60" s="101"/>
      <c r="G60" s="101"/>
      <c r="H60" s="101"/>
      <c r="I60" s="102"/>
      <c r="J60" s="101" t="s">
        <v>103</v>
      </c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3">
        <f>'SO 201.5 - Lávka - zajišt...'!J30</f>
        <v>0</v>
      </c>
      <c r="AH60" s="102"/>
      <c r="AI60" s="102"/>
      <c r="AJ60" s="102"/>
      <c r="AK60" s="102"/>
      <c r="AL60" s="102"/>
      <c r="AM60" s="102"/>
      <c r="AN60" s="103">
        <f>SUM(AG60,AT60)</f>
        <v>0</v>
      </c>
      <c r="AO60" s="102"/>
      <c r="AP60" s="102"/>
      <c r="AQ60" s="104" t="s">
        <v>83</v>
      </c>
      <c r="AR60" s="99"/>
      <c r="AS60" s="105">
        <v>0</v>
      </c>
      <c r="AT60" s="106">
        <f>ROUND(SUM(AV60:AW60),2)</f>
        <v>0</v>
      </c>
      <c r="AU60" s="107">
        <f>'SO 201.5 - Lávka - zajišt...'!P82</f>
        <v>0</v>
      </c>
      <c r="AV60" s="106">
        <f>'SO 201.5 - Lávka - zajišt...'!J33</f>
        <v>0</v>
      </c>
      <c r="AW60" s="106">
        <f>'SO 201.5 - Lávka - zajišt...'!J34</f>
        <v>0</v>
      </c>
      <c r="AX60" s="106">
        <f>'SO 201.5 - Lávka - zajišt...'!J35</f>
        <v>0</v>
      </c>
      <c r="AY60" s="106">
        <f>'SO 201.5 - Lávka - zajišt...'!J36</f>
        <v>0</v>
      </c>
      <c r="AZ60" s="106">
        <f>'SO 201.5 - Lávka - zajišt...'!F33</f>
        <v>0</v>
      </c>
      <c r="BA60" s="106">
        <f>'SO 201.5 - Lávka - zajišt...'!F34</f>
        <v>0</v>
      </c>
      <c r="BB60" s="106">
        <f>'SO 201.5 - Lávka - zajišt...'!F35</f>
        <v>0</v>
      </c>
      <c r="BC60" s="106">
        <f>'SO 201.5 - Lávka - zajišt...'!F36</f>
        <v>0</v>
      </c>
      <c r="BD60" s="108">
        <f>'SO 201.5 - Lávka - zajišt...'!F37</f>
        <v>0</v>
      </c>
      <c r="BE60" s="7"/>
      <c r="BT60" s="109" t="s">
        <v>84</v>
      </c>
      <c r="BV60" s="109" t="s">
        <v>78</v>
      </c>
      <c r="BW60" s="109" t="s">
        <v>104</v>
      </c>
      <c r="BX60" s="109" t="s">
        <v>5</v>
      </c>
      <c r="CL60" s="109" t="s">
        <v>3</v>
      </c>
      <c r="CM60" s="109" t="s">
        <v>87</v>
      </c>
    </row>
    <row r="61" s="7" customFormat="1" ht="24.75" customHeight="1">
      <c r="A61" s="98" t="s">
        <v>80</v>
      </c>
      <c r="B61" s="99"/>
      <c r="C61" s="100"/>
      <c r="D61" s="101" t="s">
        <v>105</v>
      </c>
      <c r="E61" s="101"/>
      <c r="F61" s="101"/>
      <c r="G61" s="101"/>
      <c r="H61" s="101"/>
      <c r="I61" s="102"/>
      <c r="J61" s="101" t="s">
        <v>106</v>
      </c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3">
        <f>'SO 201.6 - Vývaziště lodí...'!J30</f>
        <v>0</v>
      </c>
      <c r="AH61" s="102"/>
      <c r="AI61" s="102"/>
      <c r="AJ61" s="102"/>
      <c r="AK61" s="102"/>
      <c r="AL61" s="102"/>
      <c r="AM61" s="102"/>
      <c r="AN61" s="103">
        <f>SUM(AG61,AT61)</f>
        <v>0</v>
      </c>
      <c r="AO61" s="102"/>
      <c r="AP61" s="102"/>
      <c r="AQ61" s="104" t="s">
        <v>83</v>
      </c>
      <c r="AR61" s="99"/>
      <c r="AS61" s="105">
        <v>0</v>
      </c>
      <c r="AT61" s="106">
        <f>ROUND(SUM(AV61:AW61),2)</f>
        <v>0</v>
      </c>
      <c r="AU61" s="107">
        <f>'SO 201.6 - Vývaziště lodí...'!P82</f>
        <v>0</v>
      </c>
      <c r="AV61" s="106">
        <f>'SO 201.6 - Vývaziště lodí...'!J33</f>
        <v>0</v>
      </c>
      <c r="AW61" s="106">
        <f>'SO 201.6 - Vývaziště lodí...'!J34</f>
        <v>0</v>
      </c>
      <c r="AX61" s="106">
        <f>'SO 201.6 - Vývaziště lodí...'!J35</f>
        <v>0</v>
      </c>
      <c r="AY61" s="106">
        <f>'SO 201.6 - Vývaziště lodí...'!J36</f>
        <v>0</v>
      </c>
      <c r="AZ61" s="106">
        <f>'SO 201.6 - Vývaziště lodí...'!F33</f>
        <v>0</v>
      </c>
      <c r="BA61" s="106">
        <f>'SO 201.6 - Vývaziště lodí...'!F34</f>
        <v>0</v>
      </c>
      <c r="BB61" s="106">
        <f>'SO 201.6 - Vývaziště lodí...'!F35</f>
        <v>0</v>
      </c>
      <c r="BC61" s="106">
        <f>'SO 201.6 - Vývaziště lodí...'!F36</f>
        <v>0</v>
      </c>
      <c r="BD61" s="108">
        <f>'SO 201.6 - Vývaziště lodí...'!F37</f>
        <v>0</v>
      </c>
      <c r="BE61" s="7"/>
      <c r="BT61" s="109" t="s">
        <v>84</v>
      </c>
      <c r="BV61" s="109" t="s">
        <v>78</v>
      </c>
      <c r="BW61" s="109" t="s">
        <v>107</v>
      </c>
      <c r="BX61" s="109" t="s">
        <v>5</v>
      </c>
      <c r="CL61" s="109" t="s">
        <v>91</v>
      </c>
      <c r="CM61" s="109" t="s">
        <v>87</v>
      </c>
    </row>
    <row r="62" s="7" customFormat="1" ht="24.75" customHeight="1">
      <c r="A62" s="98" t="s">
        <v>80</v>
      </c>
      <c r="B62" s="99"/>
      <c r="C62" s="100"/>
      <c r="D62" s="101" t="s">
        <v>108</v>
      </c>
      <c r="E62" s="101"/>
      <c r="F62" s="101"/>
      <c r="G62" s="101"/>
      <c r="H62" s="101"/>
      <c r="I62" s="102"/>
      <c r="J62" s="101" t="s">
        <v>109</v>
      </c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3">
        <f>'SO 201.7 - Lávka - napoje...'!J30</f>
        <v>0</v>
      </c>
      <c r="AH62" s="102"/>
      <c r="AI62" s="102"/>
      <c r="AJ62" s="102"/>
      <c r="AK62" s="102"/>
      <c r="AL62" s="102"/>
      <c r="AM62" s="102"/>
      <c r="AN62" s="103">
        <f>SUM(AG62,AT62)</f>
        <v>0</v>
      </c>
      <c r="AO62" s="102"/>
      <c r="AP62" s="102"/>
      <c r="AQ62" s="104" t="s">
        <v>83</v>
      </c>
      <c r="AR62" s="99"/>
      <c r="AS62" s="105">
        <v>0</v>
      </c>
      <c r="AT62" s="106">
        <f>ROUND(SUM(AV62:AW62),2)</f>
        <v>0</v>
      </c>
      <c r="AU62" s="107">
        <f>'SO 201.7 - Lávka - napoje...'!P81</f>
        <v>0</v>
      </c>
      <c r="AV62" s="106">
        <f>'SO 201.7 - Lávka - napoje...'!J33</f>
        <v>0</v>
      </c>
      <c r="AW62" s="106">
        <f>'SO 201.7 - Lávka - napoje...'!J34</f>
        <v>0</v>
      </c>
      <c r="AX62" s="106">
        <f>'SO 201.7 - Lávka - napoje...'!J35</f>
        <v>0</v>
      </c>
      <c r="AY62" s="106">
        <f>'SO 201.7 - Lávka - napoje...'!J36</f>
        <v>0</v>
      </c>
      <c r="AZ62" s="106">
        <f>'SO 201.7 - Lávka - napoje...'!F33</f>
        <v>0</v>
      </c>
      <c r="BA62" s="106">
        <f>'SO 201.7 - Lávka - napoje...'!F34</f>
        <v>0</v>
      </c>
      <c r="BB62" s="106">
        <f>'SO 201.7 - Lávka - napoje...'!F35</f>
        <v>0</v>
      </c>
      <c r="BC62" s="106">
        <f>'SO 201.7 - Lávka - napoje...'!F36</f>
        <v>0</v>
      </c>
      <c r="BD62" s="108">
        <f>'SO 201.7 - Lávka - napoje...'!F37</f>
        <v>0</v>
      </c>
      <c r="BE62" s="7"/>
      <c r="BT62" s="109" t="s">
        <v>84</v>
      </c>
      <c r="BV62" s="109" t="s">
        <v>78</v>
      </c>
      <c r="BW62" s="109" t="s">
        <v>110</v>
      </c>
      <c r="BX62" s="109" t="s">
        <v>5</v>
      </c>
      <c r="CL62" s="109" t="s">
        <v>91</v>
      </c>
      <c r="CM62" s="109" t="s">
        <v>87</v>
      </c>
    </row>
    <row r="63" s="7" customFormat="1" ht="24.75" customHeight="1">
      <c r="A63" s="98" t="s">
        <v>80</v>
      </c>
      <c r="B63" s="99"/>
      <c r="C63" s="100"/>
      <c r="D63" s="101" t="s">
        <v>111</v>
      </c>
      <c r="E63" s="101"/>
      <c r="F63" s="101"/>
      <c r="G63" s="101"/>
      <c r="H63" s="101"/>
      <c r="I63" s="102"/>
      <c r="J63" s="101" t="s">
        <v>112</v>
      </c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3">
        <f>'SO 401.1 - Přeložka sdělo...'!J30</f>
        <v>0</v>
      </c>
      <c r="AH63" s="102"/>
      <c r="AI63" s="102"/>
      <c r="AJ63" s="102"/>
      <c r="AK63" s="102"/>
      <c r="AL63" s="102"/>
      <c r="AM63" s="102"/>
      <c r="AN63" s="103">
        <f>SUM(AG63,AT63)</f>
        <v>0</v>
      </c>
      <c r="AO63" s="102"/>
      <c r="AP63" s="102"/>
      <c r="AQ63" s="104" t="s">
        <v>83</v>
      </c>
      <c r="AR63" s="99"/>
      <c r="AS63" s="105">
        <v>0</v>
      </c>
      <c r="AT63" s="106">
        <f>ROUND(SUM(AV63:AW63),2)</f>
        <v>0</v>
      </c>
      <c r="AU63" s="107">
        <f>'SO 401.1 - Přeložka sdělo...'!P81</f>
        <v>0</v>
      </c>
      <c r="AV63" s="106">
        <f>'SO 401.1 - Přeložka sdělo...'!J33</f>
        <v>0</v>
      </c>
      <c r="AW63" s="106">
        <f>'SO 401.1 - Přeložka sdělo...'!J34</f>
        <v>0</v>
      </c>
      <c r="AX63" s="106">
        <f>'SO 401.1 - Přeložka sdělo...'!J35</f>
        <v>0</v>
      </c>
      <c r="AY63" s="106">
        <f>'SO 401.1 - Přeložka sdělo...'!J36</f>
        <v>0</v>
      </c>
      <c r="AZ63" s="106">
        <f>'SO 401.1 - Přeložka sdělo...'!F33</f>
        <v>0</v>
      </c>
      <c r="BA63" s="106">
        <f>'SO 401.1 - Přeložka sdělo...'!F34</f>
        <v>0</v>
      </c>
      <c r="BB63" s="106">
        <f>'SO 401.1 - Přeložka sdělo...'!F35</f>
        <v>0</v>
      </c>
      <c r="BC63" s="106">
        <f>'SO 401.1 - Přeložka sdělo...'!F36</f>
        <v>0</v>
      </c>
      <c r="BD63" s="108">
        <f>'SO 401.1 - Přeložka sdělo...'!F37</f>
        <v>0</v>
      </c>
      <c r="BE63" s="7"/>
      <c r="BT63" s="109" t="s">
        <v>84</v>
      </c>
      <c r="BV63" s="109" t="s">
        <v>78</v>
      </c>
      <c r="BW63" s="109" t="s">
        <v>113</v>
      </c>
      <c r="BX63" s="109" t="s">
        <v>5</v>
      </c>
      <c r="CL63" s="109" t="s">
        <v>114</v>
      </c>
      <c r="CM63" s="109" t="s">
        <v>87</v>
      </c>
    </row>
    <row r="64" s="7" customFormat="1" ht="24.75" customHeight="1">
      <c r="A64" s="98" t="s">
        <v>80</v>
      </c>
      <c r="B64" s="99"/>
      <c r="C64" s="100"/>
      <c r="D64" s="101" t="s">
        <v>115</v>
      </c>
      <c r="E64" s="101"/>
      <c r="F64" s="101"/>
      <c r="G64" s="101"/>
      <c r="H64" s="101"/>
      <c r="I64" s="102"/>
      <c r="J64" s="101" t="s">
        <v>116</v>
      </c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3">
        <f>'SO 401.2 - Přeložka sdělo...'!J30</f>
        <v>0</v>
      </c>
      <c r="AH64" s="102"/>
      <c r="AI64" s="102"/>
      <c r="AJ64" s="102"/>
      <c r="AK64" s="102"/>
      <c r="AL64" s="102"/>
      <c r="AM64" s="102"/>
      <c r="AN64" s="103">
        <f>SUM(AG64,AT64)</f>
        <v>0</v>
      </c>
      <c r="AO64" s="102"/>
      <c r="AP64" s="102"/>
      <c r="AQ64" s="104" t="s">
        <v>83</v>
      </c>
      <c r="AR64" s="99"/>
      <c r="AS64" s="105">
        <v>0</v>
      </c>
      <c r="AT64" s="106">
        <f>ROUND(SUM(AV64:AW64),2)</f>
        <v>0</v>
      </c>
      <c r="AU64" s="107">
        <f>'SO 401.2 - Přeložka sdělo...'!P81</f>
        <v>0</v>
      </c>
      <c r="AV64" s="106">
        <f>'SO 401.2 - Přeložka sdělo...'!J33</f>
        <v>0</v>
      </c>
      <c r="AW64" s="106">
        <f>'SO 401.2 - Přeložka sdělo...'!J34</f>
        <v>0</v>
      </c>
      <c r="AX64" s="106">
        <f>'SO 401.2 - Přeložka sdělo...'!J35</f>
        <v>0</v>
      </c>
      <c r="AY64" s="106">
        <f>'SO 401.2 - Přeložka sdělo...'!J36</f>
        <v>0</v>
      </c>
      <c r="AZ64" s="106">
        <f>'SO 401.2 - Přeložka sdělo...'!F33</f>
        <v>0</v>
      </c>
      <c r="BA64" s="106">
        <f>'SO 401.2 - Přeložka sdělo...'!F34</f>
        <v>0</v>
      </c>
      <c r="BB64" s="106">
        <f>'SO 401.2 - Přeložka sdělo...'!F35</f>
        <v>0</v>
      </c>
      <c r="BC64" s="106">
        <f>'SO 401.2 - Přeložka sdělo...'!F36</f>
        <v>0</v>
      </c>
      <c r="BD64" s="108">
        <f>'SO 401.2 - Přeložka sdělo...'!F37</f>
        <v>0</v>
      </c>
      <c r="BE64" s="7"/>
      <c r="BT64" s="109" t="s">
        <v>84</v>
      </c>
      <c r="BV64" s="109" t="s">
        <v>78</v>
      </c>
      <c r="BW64" s="109" t="s">
        <v>117</v>
      </c>
      <c r="BX64" s="109" t="s">
        <v>5</v>
      </c>
      <c r="CL64" s="109" t="s">
        <v>114</v>
      </c>
      <c r="CM64" s="109" t="s">
        <v>87</v>
      </c>
    </row>
    <row r="65" s="7" customFormat="1" ht="16.5" customHeight="1">
      <c r="A65" s="98" t="s">
        <v>80</v>
      </c>
      <c r="B65" s="99"/>
      <c r="C65" s="100"/>
      <c r="D65" s="101" t="s">
        <v>118</v>
      </c>
      <c r="E65" s="101"/>
      <c r="F65" s="101"/>
      <c r="G65" s="101"/>
      <c r="H65" s="101"/>
      <c r="I65" s="102"/>
      <c r="J65" s="101" t="s">
        <v>119</v>
      </c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3">
        <f>'SO 402 - Napojení veřejné...'!J30</f>
        <v>0</v>
      </c>
      <c r="AH65" s="102"/>
      <c r="AI65" s="102"/>
      <c r="AJ65" s="102"/>
      <c r="AK65" s="102"/>
      <c r="AL65" s="102"/>
      <c r="AM65" s="102"/>
      <c r="AN65" s="103">
        <f>SUM(AG65,AT65)</f>
        <v>0</v>
      </c>
      <c r="AO65" s="102"/>
      <c r="AP65" s="102"/>
      <c r="AQ65" s="104" t="s">
        <v>83</v>
      </c>
      <c r="AR65" s="99"/>
      <c r="AS65" s="105">
        <v>0</v>
      </c>
      <c r="AT65" s="106">
        <f>ROUND(SUM(AV65:AW65),2)</f>
        <v>0</v>
      </c>
      <c r="AU65" s="107">
        <f>'SO 402 - Napojení veřejné...'!P83</f>
        <v>0</v>
      </c>
      <c r="AV65" s="106">
        <f>'SO 402 - Napojení veřejné...'!J33</f>
        <v>0</v>
      </c>
      <c r="AW65" s="106">
        <f>'SO 402 - Napojení veřejné...'!J34</f>
        <v>0</v>
      </c>
      <c r="AX65" s="106">
        <f>'SO 402 - Napojení veřejné...'!J35</f>
        <v>0</v>
      </c>
      <c r="AY65" s="106">
        <f>'SO 402 - Napojení veřejné...'!J36</f>
        <v>0</v>
      </c>
      <c r="AZ65" s="106">
        <f>'SO 402 - Napojení veřejné...'!F33</f>
        <v>0</v>
      </c>
      <c r="BA65" s="106">
        <f>'SO 402 - Napojení veřejné...'!F34</f>
        <v>0</v>
      </c>
      <c r="BB65" s="106">
        <f>'SO 402 - Napojení veřejné...'!F35</f>
        <v>0</v>
      </c>
      <c r="BC65" s="106">
        <f>'SO 402 - Napojení veřejné...'!F36</f>
        <v>0</v>
      </c>
      <c r="BD65" s="108">
        <f>'SO 402 - Napojení veřejné...'!F37</f>
        <v>0</v>
      </c>
      <c r="BE65" s="7"/>
      <c r="BT65" s="109" t="s">
        <v>84</v>
      </c>
      <c r="BV65" s="109" t="s">
        <v>78</v>
      </c>
      <c r="BW65" s="109" t="s">
        <v>120</v>
      </c>
      <c r="BX65" s="109" t="s">
        <v>5</v>
      </c>
      <c r="CL65" s="109" t="s">
        <v>121</v>
      </c>
      <c r="CM65" s="109" t="s">
        <v>87</v>
      </c>
    </row>
    <row r="66" s="7" customFormat="1" ht="16.5" customHeight="1">
      <c r="A66" s="98" t="s">
        <v>80</v>
      </c>
      <c r="B66" s="99"/>
      <c r="C66" s="100"/>
      <c r="D66" s="101" t="s">
        <v>122</v>
      </c>
      <c r="E66" s="101"/>
      <c r="F66" s="101"/>
      <c r="G66" s="101"/>
      <c r="H66" s="101"/>
      <c r="I66" s="102"/>
      <c r="J66" s="101" t="s">
        <v>123</v>
      </c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3">
        <f>'VON - Vedlejší a ostatní ...'!J30</f>
        <v>0</v>
      </c>
      <c r="AH66" s="102"/>
      <c r="AI66" s="102"/>
      <c r="AJ66" s="102"/>
      <c r="AK66" s="102"/>
      <c r="AL66" s="102"/>
      <c r="AM66" s="102"/>
      <c r="AN66" s="103">
        <f>SUM(AG66,AT66)</f>
        <v>0</v>
      </c>
      <c r="AO66" s="102"/>
      <c r="AP66" s="102"/>
      <c r="AQ66" s="104" t="s">
        <v>83</v>
      </c>
      <c r="AR66" s="99"/>
      <c r="AS66" s="110">
        <v>0</v>
      </c>
      <c r="AT66" s="111">
        <f>ROUND(SUM(AV66:AW66),2)</f>
        <v>0</v>
      </c>
      <c r="AU66" s="112">
        <f>'VON - Vedlejší a ostatní ...'!P80</f>
        <v>0</v>
      </c>
      <c r="AV66" s="111">
        <f>'VON - Vedlejší a ostatní ...'!J33</f>
        <v>0</v>
      </c>
      <c r="AW66" s="111">
        <f>'VON - Vedlejší a ostatní ...'!J34</f>
        <v>0</v>
      </c>
      <c r="AX66" s="111">
        <f>'VON - Vedlejší a ostatní ...'!J35</f>
        <v>0</v>
      </c>
      <c r="AY66" s="111">
        <f>'VON - Vedlejší a ostatní ...'!J36</f>
        <v>0</v>
      </c>
      <c r="AZ66" s="111">
        <f>'VON - Vedlejší a ostatní ...'!F33</f>
        <v>0</v>
      </c>
      <c r="BA66" s="111">
        <f>'VON - Vedlejší a ostatní ...'!F34</f>
        <v>0</v>
      </c>
      <c r="BB66" s="111">
        <f>'VON - Vedlejší a ostatní ...'!F35</f>
        <v>0</v>
      </c>
      <c r="BC66" s="111">
        <f>'VON - Vedlejší a ostatní ...'!F36</f>
        <v>0</v>
      </c>
      <c r="BD66" s="113">
        <f>'VON - Vedlejší a ostatní ...'!F37</f>
        <v>0</v>
      </c>
      <c r="BE66" s="7"/>
      <c r="BT66" s="109" t="s">
        <v>84</v>
      </c>
      <c r="BV66" s="109" t="s">
        <v>78</v>
      </c>
      <c r="BW66" s="109" t="s">
        <v>124</v>
      </c>
      <c r="BX66" s="109" t="s">
        <v>5</v>
      </c>
      <c r="CL66" s="109" t="s">
        <v>3</v>
      </c>
      <c r="CM66" s="109" t="s">
        <v>87</v>
      </c>
    </row>
    <row r="67" s="2" customFormat="1" ht="30" customHeight="1">
      <c r="A67" s="38"/>
      <c r="B67" s="39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9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</row>
    <row r="68" s="2" customFormat="1" ht="6.96" customHeight="1">
      <c r="A68" s="38"/>
      <c r="B68" s="55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39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</row>
  </sheetData>
  <mergeCells count="86">
    <mergeCell ref="C52:G52"/>
    <mergeCell ref="D61:H61"/>
    <mergeCell ref="D58:H58"/>
    <mergeCell ref="D55:H55"/>
    <mergeCell ref="D59:H59"/>
    <mergeCell ref="D60:H60"/>
    <mergeCell ref="D56:H56"/>
    <mergeCell ref="D57:H57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L45:AO45"/>
    <mergeCell ref="D65:H65"/>
    <mergeCell ref="J65:AF65"/>
    <mergeCell ref="D66:H66"/>
    <mergeCell ref="J66:AF66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N55:AP55"/>
    <mergeCell ref="AS49:AT51"/>
    <mergeCell ref="AN65:AP65"/>
    <mergeCell ref="AG65:AM65"/>
    <mergeCell ref="AN66:AP66"/>
    <mergeCell ref="AG66:AM66"/>
    <mergeCell ref="AN54:AP54"/>
  </mergeCells>
  <hyperlinks>
    <hyperlink ref="A55" location="'SO 101 - Dopravní inženýr...'!C2" display="/"/>
    <hyperlink ref="A56" location="'SO 201.1 - Lávka 201.1'!C2" display="/"/>
    <hyperlink ref="A57" location="'SO 201.2 - Lávka - napoje...'!C2" display="/"/>
    <hyperlink ref="A58" location="'SO 201.3 - Lávka - zpevně...'!C2" display="/"/>
    <hyperlink ref="A59" location="'SO 201.4 - Lávka - úpravy...'!C2" display="/"/>
    <hyperlink ref="A60" location="'SO 201.5 - Lávka - zajišt...'!C2" display="/"/>
    <hyperlink ref="A61" location="'SO 201.6 - Vývaziště lodí...'!C2" display="/"/>
    <hyperlink ref="A62" location="'SO 201.7 - Lávka - napoje...'!C2" display="/"/>
    <hyperlink ref="A63" location="'SO 401.1 - Přeložka sdělo...'!C2" display="/"/>
    <hyperlink ref="A64" location="'SO 401.2 - Přeložka sdělo...'!C2" display="/"/>
    <hyperlink ref="A65" location="'SO 402 - Napojení veřejné...'!C2" display="/"/>
    <hyperlink ref="A66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127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86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34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35</v>
      </c>
      <c r="F21" s="38"/>
      <c r="G21" s="38"/>
      <c r="H21" s="38"/>
      <c r="I21" s="32" t="s">
        <v>29</v>
      </c>
      <c r="J21" s="27" t="s">
        <v>36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129</v>
      </c>
      <c r="F24" s="38"/>
      <c r="G24" s="38"/>
      <c r="H24" s="38"/>
      <c r="I24" s="32" t="s">
        <v>29</v>
      </c>
      <c r="J24" s="27" t="s">
        <v>130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ROUND(J83,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ROUND((SUM(BE83:BE136)),  2)</f>
        <v>0</v>
      </c>
      <c r="G33" s="38"/>
      <c r="H33" s="38"/>
      <c r="I33" s="123">
        <v>0.20999999999999999</v>
      </c>
      <c r="J33" s="122">
        <f>ROUND(((SUM(BE83:BE136))*I33),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ROUND((SUM(BF83:BF136)),  2)</f>
        <v>0</v>
      </c>
      <c r="G34" s="38"/>
      <c r="H34" s="38"/>
      <c r="I34" s="123">
        <v>0.12</v>
      </c>
      <c r="J34" s="122">
        <f>ROUND(((SUM(BF83:BF136))*I34),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ROUND((SUM(BG83:BG136)),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ROUND((SUM(BH83:BH136)),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ROUND((SUM(BI83:BI136)),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101 - Dopravní inženýrské opatření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Rušar mosty s.r.o.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>DRS stavební s.r.o.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J83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135</v>
      </c>
      <c r="E60" s="135"/>
      <c r="F60" s="135"/>
      <c r="G60" s="135"/>
      <c r="H60" s="135"/>
      <c r="I60" s="135"/>
      <c r="J60" s="136">
        <f>J84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136</v>
      </c>
      <c r="E61" s="139"/>
      <c r="F61" s="139"/>
      <c r="G61" s="139"/>
      <c r="H61" s="139"/>
      <c r="I61" s="139"/>
      <c r="J61" s="140">
        <f>J85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9" customFormat="1" ht="24.96" customHeight="1">
      <c r="A62" s="9"/>
      <c r="B62" s="133"/>
      <c r="C62" s="9"/>
      <c r="D62" s="134" t="s">
        <v>137</v>
      </c>
      <c r="E62" s="135"/>
      <c r="F62" s="135"/>
      <c r="G62" s="135"/>
      <c r="H62" s="135"/>
      <c r="I62" s="135"/>
      <c r="J62" s="136">
        <f>J133</f>
        <v>0</v>
      </c>
      <c r="K62" s="9"/>
      <c r="L62" s="13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hidden="1" s="10" customFormat="1" ht="19.92" customHeight="1">
      <c r="A63" s="10"/>
      <c r="B63" s="137"/>
      <c r="C63" s="10"/>
      <c r="D63" s="138" t="s">
        <v>138</v>
      </c>
      <c r="E63" s="139"/>
      <c r="F63" s="139"/>
      <c r="G63" s="139"/>
      <c r="H63" s="139"/>
      <c r="I63" s="139"/>
      <c r="J63" s="140">
        <f>J134</f>
        <v>0</v>
      </c>
      <c r="K63" s="10"/>
      <c r="L63" s="13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2" customFormat="1" ht="21.84" customHeight="1">
      <c r="A64" s="38"/>
      <c r="B64" s="39"/>
      <c r="C64" s="38"/>
      <c r="D64" s="38"/>
      <c r="E64" s="38"/>
      <c r="F64" s="38"/>
      <c r="G64" s="38"/>
      <c r="H64" s="38"/>
      <c r="I64" s="38"/>
      <c r="J64" s="38"/>
      <c r="K64" s="38"/>
      <c r="L64" s="116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hidden="1" s="2" customFormat="1" ht="6.96" customHeight="1">
      <c r="A65" s="38"/>
      <c r="B65" s="55"/>
      <c r="C65" s="56"/>
      <c r="D65" s="56"/>
      <c r="E65" s="56"/>
      <c r="F65" s="56"/>
      <c r="G65" s="56"/>
      <c r="H65" s="56"/>
      <c r="I65" s="56"/>
      <c r="J65" s="56"/>
      <c r="K65" s="56"/>
      <c r="L65" s="116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/>
    <row r="67" hidden="1"/>
    <row r="68" hidden="1"/>
    <row r="69" s="2" customFormat="1" ht="6.96" customHeight="1">
      <c r="A69" s="38"/>
      <c r="B69" s="57"/>
      <c r="C69" s="58"/>
      <c r="D69" s="58"/>
      <c r="E69" s="58"/>
      <c r="F69" s="58"/>
      <c r="G69" s="58"/>
      <c r="H69" s="58"/>
      <c r="I69" s="58"/>
      <c r="J69" s="58"/>
      <c r="K69" s="58"/>
      <c r="L69" s="116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24.96" customHeight="1">
      <c r="A70" s="38"/>
      <c r="B70" s="39"/>
      <c r="C70" s="23" t="s">
        <v>139</v>
      </c>
      <c r="D70" s="38"/>
      <c r="E70" s="38"/>
      <c r="F70" s="38"/>
      <c r="G70" s="38"/>
      <c r="H70" s="38"/>
      <c r="I70" s="38"/>
      <c r="J70" s="38"/>
      <c r="K70" s="3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6.96" customHeight="1">
      <c r="A71" s="38"/>
      <c r="B71" s="39"/>
      <c r="C71" s="38"/>
      <c r="D71" s="38"/>
      <c r="E71" s="38"/>
      <c r="F71" s="38"/>
      <c r="G71" s="38"/>
      <c r="H71" s="38"/>
      <c r="I71" s="38"/>
      <c r="J71" s="38"/>
      <c r="K71" s="38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2" customHeight="1">
      <c r="A72" s="38"/>
      <c r="B72" s="39"/>
      <c r="C72" s="32" t="s">
        <v>17</v>
      </c>
      <c r="D72" s="38"/>
      <c r="E72" s="38"/>
      <c r="F72" s="38"/>
      <c r="G72" s="38"/>
      <c r="H72" s="38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6.5" customHeight="1">
      <c r="A73" s="38"/>
      <c r="B73" s="39"/>
      <c r="C73" s="38"/>
      <c r="D73" s="38"/>
      <c r="E73" s="115" t="str">
        <f>E7</f>
        <v>Lávka pro cyklisty přes Olšavu</v>
      </c>
      <c r="F73" s="32"/>
      <c r="G73" s="32"/>
      <c r="H73" s="32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2" t="s">
        <v>126</v>
      </c>
      <c r="D74" s="38"/>
      <c r="E74" s="38"/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6.5" customHeight="1">
      <c r="A75" s="38"/>
      <c r="B75" s="39"/>
      <c r="C75" s="38"/>
      <c r="D75" s="38"/>
      <c r="E75" s="62" t="str">
        <f>E9</f>
        <v>SO 101 - Dopravní inženýrské opatření</v>
      </c>
      <c r="F75" s="38"/>
      <c r="G75" s="38"/>
      <c r="H75" s="38"/>
      <c r="I75" s="38"/>
      <c r="J75" s="38"/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2" t="s">
        <v>21</v>
      </c>
      <c r="D77" s="38"/>
      <c r="E77" s="38"/>
      <c r="F77" s="27" t="str">
        <f>F12</f>
        <v>Kunovice</v>
      </c>
      <c r="G77" s="38"/>
      <c r="H77" s="38"/>
      <c r="I77" s="32" t="s">
        <v>23</v>
      </c>
      <c r="J77" s="64" t="str">
        <f>IF(J12="","",J12)</f>
        <v>24. 1. 2024</v>
      </c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6.96" customHeight="1">
      <c r="A78" s="38"/>
      <c r="B78" s="39"/>
      <c r="C78" s="38"/>
      <c r="D78" s="38"/>
      <c r="E78" s="38"/>
      <c r="F78" s="38"/>
      <c r="G78" s="38"/>
      <c r="H78" s="38"/>
      <c r="I78" s="38"/>
      <c r="J78" s="38"/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5.15" customHeight="1">
      <c r="A79" s="38"/>
      <c r="B79" s="39"/>
      <c r="C79" s="32" t="s">
        <v>25</v>
      </c>
      <c r="D79" s="38"/>
      <c r="E79" s="38"/>
      <c r="F79" s="27" t="str">
        <f>E15</f>
        <v>Město Kunovice</v>
      </c>
      <c r="G79" s="38"/>
      <c r="H79" s="38"/>
      <c r="I79" s="32" t="s">
        <v>33</v>
      </c>
      <c r="J79" s="36" t="str">
        <f>E21</f>
        <v>Rušar mosty s.r.o.</v>
      </c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5.15" customHeight="1">
      <c r="A80" s="38"/>
      <c r="B80" s="39"/>
      <c r="C80" s="32" t="s">
        <v>31</v>
      </c>
      <c r="D80" s="38"/>
      <c r="E80" s="38"/>
      <c r="F80" s="27" t="str">
        <f>IF(E18="","",E18)</f>
        <v>Vyplň údaj</v>
      </c>
      <c r="G80" s="38"/>
      <c r="H80" s="38"/>
      <c r="I80" s="32" t="s">
        <v>38</v>
      </c>
      <c r="J80" s="36" t="str">
        <f>E24</f>
        <v>DRS stavební s.r.o.</v>
      </c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0.32" customHeight="1">
      <c r="A81" s="38"/>
      <c r="B81" s="39"/>
      <c r="C81" s="38"/>
      <c r="D81" s="38"/>
      <c r="E81" s="38"/>
      <c r="F81" s="38"/>
      <c r="G81" s="38"/>
      <c r="H81" s="38"/>
      <c r="I81" s="38"/>
      <c r="J81" s="38"/>
      <c r="K81" s="38"/>
      <c r="L81" s="116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11" customFormat="1" ht="29.28" customHeight="1">
      <c r="A82" s="141"/>
      <c r="B82" s="142"/>
      <c r="C82" s="143" t="s">
        <v>140</v>
      </c>
      <c r="D82" s="144" t="s">
        <v>61</v>
      </c>
      <c r="E82" s="144" t="s">
        <v>57</v>
      </c>
      <c r="F82" s="144" t="s">
        <v>58</v>
      </c>
      <c r="G82" s="144" t="s">
        <v>141</v>
      </c>
      <c r="H82" s="144" t="s">
        <v>142</v>
      </c>
      <c r="I82" s="144" t="s">
        <v>143</v>
      </c>
      <c r="J82" s="144" t="s">
        <v>133</v>
      </c>
      <c r="K82" s="145" t="s">
        <v>144</v>
      </c>
      <c r="L82" s="146"/>
      <c r="M82" s="80" t="s">
        <v>3</v>
      </c>
      <c r="N82" s="81" t="s">
        <v>46</v>
      </c>
      <c r="O82" s="81" t="s">
        <v>145</v>
      </c>
      <c r="P82" s="81" t="s">
        <v>146</v>
      </c>
      <c r="Q82" s="81" t="s">
        <v>147</v>
      </c>
      <c r="R82" s="81" t="s">
        <v>148</v>
      </c>
      <c r="S82" s="81" t="s">
        <v>149</v>
      </c>
      <c r="T82" s="82" t="s">
        <v>150</v>
      </c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</row>
    <row r="83" s="2" customFormat="1" ht="22.8" customHeight="1">
      <c r="A83" s="38"/>
      <c r="B83" s="39"/>
      <c r="C83" s="87" t="s">
        <v>151</v>
      </c>
      <c r="D83" s="38"/>
      <c r="E83" s="38"/>
      <c r="F83" s="38"/>
      <c r="G83" s="38"/>
      <c r="H83" s="38"/>
      <c r="I83" s="38"/>
      <c r="J83" s="147">
        <f>BK83</f>
        <v>0</v>
      </c>
      <c r="K83" s="38"/>
      <c r="L83" s="39"/>
      <c r="M83" s="83"/>
      <c r="N83" s="68"/>
      <c r="O83" s="84"/>
      <c r="P83" s="148">
        <f>P84+P133</f>
        <v>0</v>
      </c>
      <c r="Q83" s="84"/>
      <c r="R83" s="148">
        <f>R84+R133</f>
        <v>0.83933399999999991</v>
      </c>
      <c r="S83" s="84"/>
      <c r="T83" s="149">
        <f>T84+T133</f>
        <v>0.016</v>
      </c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T83" s="19" t="s">
        <v>75</v>
      </c>
      <c r="AU83" s="19" t="s">
        <v>134</v>
      </c>
      <c r="BK83" s="150">
        <f>BK84+BK133</f>
        <v>0</v>
      </c>
    </row>
    <row r="84" s="12" customFormat="1" ht="25.92" customHeight="1">
      <c r="A84" s="12"/>
      <c r="B84" s="151"/>
      <c r="C84" s="12"/>
      <c r="D84" s="152" t="s">
        <v>75</v>
      </c>
      <c r="E84" s="153" t="s">
        <v>152</v>
      </c>
      <c r="F84" s="153" t="s">
        <v>153</v>
      </c>
      <c r="G84" s="12"/>
      <c r="H84" s="12"/>
      <c r="I84" s="154"/>
      <c r="J84" s="155">
        <f>BK84</f>
        <v>0</v>
      </c>
      <c r="K84" s="12"/>
      <c r="L84" s="151"/>
      <c r="M84" s="156"/>
      <c r="N84" s="157"/>
      <c r="O84" s="157"/>
      <c r="P84" s="158">
        <f>P85</f>
        <v>0</v>
      </c>
      <c r="Q84" s="157"/>
      <c r="R84" s="158">
        <f>R85</f>
        <v>0.83933399999999991</v>
      </c>
      <c r="S84" s="157"/>
      <c r="T84" s="159">
        <f>T85</f>
        <v>0.016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52" t="s">
        <v>84</v>
      </c>
      <c r="AT84" s="160" t="s">
        <v>75</v>
      </c>
      <c r="AU84" s="160" t="s">
        <v>76</v>
      </c>
      <c r="AY84" s="152" t="s">
        <v>154</v>
      </c>
      <c r="BK84" s="161">
        <f>BK85</f>
        <v>0</v>
      </c>
    </row>
    <row r="85" s="12" customFormat="1" ht="22.8" customHeight="1">
      <c r="A85" s="12"/>
      <c r="B85" s="151"/>
      <c r="C85" s="12"/>
      <c r="D85" s="152" t="s">
        <v>75</v>
      </c>
      <c r="E85" s="162" t="s">
        <v>155</v>
      </c>
      <c r="F85" s="162" t="s">
        <v>156</v>
      </c>
      <c r="G85" s="12"/>
      <c r="H85" s="12"/>
      <c r="I85" s="154"/>
      <c r="J85" s="163">
        <f>BK85</f>
        <v>0</v>
      </c>
      <c r="K85" s="12"/>
      <c r="L85" s="151"/>
      <c r="M85" s="156"/>
      <c r="N85" s="157"/>
      <c r="O85" s="157"/>
      <c r="P85" s="158">
        <f>SUM(P86:P132)</f>
        <v>0</v>
      </c>
      <c r="Q85" s="157"/>
      <c r="R85" s="158">
        <f>SUM(R86:R132)</f>
        <v>0.83933399999999991</v>
      </c>
      <c r="S85" s="157"/>
      <c r="T85" s="159">
        <f>SUM(T86:T132)</f>
        <v>0.016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52" t="s">
        <v>84</v>
      </c>
      <c r="AT85" s="160" t="s">
        <v>75</v>
      </c>
      <c r="AU85" s="160" t="s">
        <v>84</v>
      </c>
      <c r="AY85" s="152" t="s">
        <v>154</v>
      </c>
      <c r="BK85" s="161">
        <f>SUM(BK86:BK132)</f>
        <v>0</v>
      </c>
    </row>
    <row r="86" s="2" customFormat="1" ht="21.75" customHeight="1">
      <c r="A86" s="38"/>
      <c r="B86" s="164"/>
      <c r="C86" s="165" t="s">
        <v>84</v>
      </c>
      <c r="D86" s="165" t="s">
        <v>157</v>
      </c>
      <c r="E86" s="166" t="s">
        <v>158</v>
      </c>
      <c r="F86" s="167" t="s">
        <v>159</v>
      </c>
      <c r="G86" s="168" t="s">
        <v>160</v>
      </c>
      <c r="H86" s="169">
        <v>16</v>
      </c>
      <c r="I86" s="170"/>
      <c r="J86" s="171">
        <f>ROUND(I86*H86,2)</f>
        <v>0</v>
      </c>
      <c r="K86" s="167" t="s">
        <v>161</v>
      </c>
      <c r="L86" s="39"/>
      <c r="M86" s="172" t="s">
        <v>3</v>
      </c>
      <c r="N86" s="173" t="s">
        <v>47</v>
      </c>
      <c r="O86" s="72"/>
      <c r="P86" s="174">
        <f>O86*H86</f>
        <v>0</v>
      </c>
      <c r="Q86" s="174">
        <v>0</v>
      </c>
      <c r="R86" s="174">
        <f>Q86*H86</f>
        <v>0</v>
      </c>
      <c r="S86" s="174">
        <v>0</v>
      </c>
      <c r="T86" s="175">
        <f>S86*H86</f>
        <v>0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R86" s="176" t="s">
        <v>162</v>
      </c>
      <c r="AT86" s="176" t="s">
        <v>157</v>
      </c>
      <c r="AU86" s="176" t="s">
        <v>87</v>
      </c>
      <c r="AY86" s="19" t="s">
        <v>154</v>
      </c>
      <c r="BE86" s="177">
        <f>IF(N86="základní",J86,0)</f>
        <v>0</v>
      </c>
      <c r="BF86" s="177">
        <f>IF(N86="snížená",J86,0)</f>
        <v>0</v>
      </c>
      <c r="BG86" s="177">
        <f>IF(N86="zákl. přenesená",J86,0)</f>
        <v>0</v>
      </c>
      <c r="BH86" s="177">
        <f>IF(N86="sníž. přenesená",J86,0)</f>
        <v>0</v>
      </c>
      <c r="BI86" s="177">
        <f>IF(N86="nulová",J86,0)</f>
        <v>0</v>
      </c>
      <c r="BJ86" s="19" t="s">
        <v>84</v>
      </c>
      <c r="BK86" s="177">
        <f>ROUND(I86*H86,2)</f>
        <v>0</v>
      </c>
      <c r="BL86" s="19" t="s">
        <v>162</v>
      </c>
      <c r="BM86" s="176" t="s">
        <v>163</v>
      </c>
    </row>
    <row r="87" s="2" customFormat="1">
      <c r="A87" s="38"/>
      <c r="B87" s="39"/>
      <c r="C87" s="38"/>
      <c r="D87" s="178" t="s">
        <v>164</v>
      </c>
      <c r="E87" s="38"/>
      <c r="F87" s="179" t="s">
        <v>165</v>
      </c>
      <c r="G87" s="38"/>
      <c r="H87" s="38"/>
      <c r="I87" s="180"/>
      <c r="J87" s="38"/>
      <c r="K87" s="38"/>
      <c r="L87" s="39"/>
      <c r="M87" s="181"/>
      <c r="N87" s="182"/>
      <c r="O87" s="72"/>
      <c r="P87" s="72"/>
      <c r="Q87" s="72"/>
      <c r="R87" s="72"/>
      <c r="S87" s="72"/>
      <c r="T87" s="73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T87" s="19" t="s">
        <v>164</v>
      </c>
      <c r="AU87" s="19" t="s">
        <v>87</v>
      </c>
    </row>
    <row r="88" s="13" customFormat="1">
      <c r="A88" s="13"/>
      <c r="B88" s="183"/>
      <c r="C88" s="13"/>
      <c r="D88" s="184" t="s">
        <v>166</v>
      </c>
      <c r="E88" s="185" t="s">
        <v>3</v>
      </c>
      <c r="F88" s="186" t="s">
        <v>167</v>
      </c>
      <c r="G88" s="13"/>
      <c r="H88" s="187">
        <v>16</v>
      </c>
      <c r="I88" s="188"/>
      <c r="J88" s="13"/>
      <c r="K88" s="13"/>
      <c r="L88" s="183"/>
      <c r="M88" s="189"/>
      <c r="N88" s="190"/>
      <c r="O88" s="190"/>
      <c r="P88" s="190"/>
      <c r="Q88" s="190"/>
      <c r="R88" s="190"/>
      <c r="S88" s="190"/>
      <c r="T88" s="191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185" t="s">
        <v>166</v>
      </c>
      <c r="AU88" s="185" t="s">
        <v>87</v>
      </c>
      <c r="AV88" s="13" t="s">
        <v>87</v>
      </c>
      <c r="AW88" s="13" t="s">
        <v>37</v>
      </c>
      <c r="AX88" s="13" t="s">
        <v>84</v>
      </c>
      <c r="AY88" s="185" t="s">
        <v>154</v>
      </c>
    </row>
    <row r="89" s="2" customFormat="1" ht="21.75" customHeight="1">
      <c r="A89" s="38"/>
      <c r="B89" s="164"/>
      <c r="C89" s="165" t="s">
        <v>87</v>
      </c>
      <c r="D89" s="165" t="s">
        <v>157</v>
      </c>
      <c r="E89" s="166" t="s">
        <v>168</v>
      </c>
      <c r="F89" s="167" t="s">
        <v>169</v>
      </c>
      <c r="G89" s="168" t="s">
        <v>160</v>
      </c>
      <c r="H89" s="169">
        <v>4</v>
      </c>
      <c r="I89" s="170"/>
      <c r="J89" s="171">
        <f>ROUND(I89*H89,2)</f>
        <v>0</v>
      </c>
      <c r="K89" s="167" t="s">
        <v>161</v>
      </c>
      <c r="L89" s="39"/>
      <c r="M89" s="172" t="s">
        <v>3</v>
      </c>
      <c r="N89" s="173" t="s">
        <v>47</v>
      </c>
      <c r="O89" s="72"/>
      <c r="P89" s="174">
        <f>O89*H89</f>
        <v>0</v>
      </c>
      <c r="Q89" s="174">
        <v>0</v>
      </c>
      <c r="R89" s="174">
        <f>Q89*H89</f>
        <v>0</v>
      </c>
      <c r="S89" s="174">
        <v>0</v>
      </c>
      <c r="T89" s="175">
        <f>S89*H89</f>
        <v>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176" t="s">
        <v>162</v>
      </c>
      <c r="AT89" s="176" t="s">
        <v>157</v>
      </c>
      <c r="AU89" s="176" t="s">
        <v>87</v>
      </c>
      <c r="AY89" s="19" t="s">
        <v>154</v>
      </c>
      <c r="BE89" s="177">
        <f>IF(N89="základní",J89,0)</f>
        <v>0</v>
      </c>
      <c r="BF89" s="177">
        <f>IF(N89="snížená",J89,0)</f>
        <v>0</v>
      </c>
      <c r="BG89" s="177">
        <f>IF(N89="zákl. přenesená",J89,0)</f>
        <v>0</v>
      </c>
      <c r="BH89" s="177">
        <f>IF(N89="sníž. přenesená",J89,0)</f>
        <v>0</v>
      </c>
      <c r="BI89" s="177">
        <f>IF(N89="nulová",J89,0)</f>
        <v>0</v>
      </c>
      <c r="BJ89" s="19" t="s">
        <v>84</v>
      </c>
      <c r="BK89" s="177">
        <f>ROUND(I89*H89,2)</f>
        <v>0</v>
      </c>
      <c r="BL89" s="19" t="s">
        <v>162</v>
      </c>
      <c r="BM89" s="176" t="s">
        <v>170</v>
      </c>
    </row>
    <row r="90" s="2" customFormat="1">
      <c r="A90" s="38"/>
      <c r="B90" s="39"/>
      <c r="C90" s="38"/>
      <c r="D90" s="178" t="s">
        <v>164</v>
      </c>
      <c r="E90" s="38"/>
      <c r="F90" s="179" t="s">
        <v>171</v>
      </c>
      <c r="G90" s="38"/>
      <c r="H90" s="38"/>
      <c r="I90" s="180"/>
      <c r="J90" s="38"/>
      <c r="K90" s="38"/>
      <c r="L90" s="39"/>
      <c r="M90" s="181"/>
      <c r="N90" s="182"/>
      <c r="O90" s="72"/>
      <c r="P90" s="72"/>
      <c r="Q90" s="72"/>
      <c r="R90" s="72"/>
      <c r="S90" s="72"/>
      <c r="T90" s="73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9" t="s">
        <v>164</v>
      </c>
      <c r="AU90" s="19" t="s">
        <v>87</v>
      </c>
    </row>
    <row r="91" s="13" customFormat="1">
      <c r="A91" s="13"/>
      <c r="B91" s="183"/>
      <c r="C91" s="13"/>
      <c r="D91" s="184" t="s">
        <v>166</v>
      </c>
      <c r="E91" s="185" t="s">
        <v>3</v>
      </c>
      <c r="F91" s="186" t="s">
        <v>172</v>
      </c>
      <c r="G91" s="13"/>
      <c r="H91" s="187">
        <v>4</v>
      </c>
      <c r="I91" s="188"/>
      <c r="J91" s="13"/>
      <c r="K91" s="13"/>
      <c r="L91" s="183"/>
      <c r="M91" s="189"/>
      <c r="N91" s="190"/>
      <c r="O91" s="190"/>
      <c r="P91" s="190"/>
      <c r="Q91" s="190"/>
      <c r="R91" s="190"/>
      <c r="S91" s="190"/>
      <c r="T91" s="191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185" t="s">
        <v>166</v>
      </c>
      <c r="AU91" s="185" t="s">
        <v>87</v>
      </c>
      <c r="AV91" s="13" t="s">
        <v>87</v>
      </c>
      <c r="AW91" s="13" t="s">
        <v>37</v>
      </c>
      <c r="AX91" s="13" t="s">
        <v>84</v>
      </c>
      <c r="AY91" s="185" t="s">
        <v>154</v>
      </c>
    </row>
    <row r="92" s="2" customFormat="1" ht="24.15" customHeight="1">
      <c r="A92" s="38"/>
      <c r="B92" s="164"/>
      <c r="C92" s="165" t="s">
        <v>173</v>
      </c>
      <c r="D92" s="165" t="s">
        <v>157</v>
      </c>
      <c r="E92" s="166" t="s">
        <v>174</v>
      </c>
      <c r="F92" s="167" t="s">
        <v>175</v>
      </c>
      <c r="G92" s="168" t="s">
        <v>160</v>
      </c>
      <c r="H92" s="169">
        <v>1952</v>
      </c>
      <c r="I92" s="170"/>
      <c r="J92" s="171">
        <f>ROUND(I92*H92,2)</f>
        <v>0</v>
      </c>
      <c r="K92" s="167" t="s">
        <v>161</v>
      </c>
      <c r="L92" s="39"/>
      <c r="M92" s="172" t="s">
        <v>3</v>
      </c>
      <c r="N92" s="173" t="s">
        <v>47</v>
      </c>
      <c r="O92" s="72"/>
      <c r="P92" s="174">
        <f>O92*H92</f>
        <v>0</v>
      </c>
      <c r="Q92" s="174">
        <v>0</v>
      </c>
      <c r="R92" s="174">
        <f>Q92*H92</f>
        <v>0</v>
      </c>
      <c r="S92" s="174">
        <v>0</v>
      </c>
      <c r="T92" s="175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176" t="s">
        <v>162</v>
      </c>
      <c r="AT92" s="176" t="s">
        <v>157</v>
      </c>
      <c r="AU92" s="176" t="s">
        <v>87</v>
      </c>
      <c r="AY92" s="19" t="s">
        <v>154</v>
      </c>
      <c r="BE92" s="177">
        <f>IF(N92="základní",J92,0)</f>
        <v>0</v>
      </c>
      <c r="BF92" s="177">
        <f>IF(N92="snížená",J92,0)</f>
        <v>0</v>
      </c>
      <c r="BG92" s="177">
        <f>IF(N92="zákl. přenesená",J92,0)</f>
        <v>0</v>
      </c>
      <c r="BH92" s="177">
        <f>IF(N92="sníž. přenesená",J92,0)</f>
        <v>0</v>
      </c>
      <c r="BI92" s="177">
        <f>IF(N92="nulová",J92,0)</f>
        <v>0</v>
      </c>
      <c r="BJ92" s="19" t="s">
        <v>84</v>
      </c>
      <c r="BK92" s="177">
        <f>ROUND(I92*H92,2)</f>
        <v>0</v>
      </c>
      <c r="BL92" s="19" t="s">
        <v>162</v>
      </c>
      <c r="BM92" s="176" t="s">
        <v>176</v>
      </c>
    </row>
    <row r="93" s="2" customFormat="1">
      <c r="A93" s="38"/>
      <c r="B93" s="39"/>
      <c r="C93" s="38"/>
      <c r="D93" s="178" t="s">
        <v>164</v>
      </c>
      <c r="E93" s="38"/>
      <c r="F93" s="179" t="s">
        <v>177</v>
      </c>
      <c r="G93" s="38"/>
      <c r="H93" s="38"/>
      <c r="I93" s="180"/>
      <c r="J93" s="38"/>
      <c r="K93" s="38"/>
      <c r="L93" s="39"/>
      <c r="M93" s="181"/>
      <c r="N93" s="182"/>
      <c r="O93" s="72"/>
      <c r="P93" s="72"/>
      <c r="Q93" s="72"/>
      <c r="R93" s="72"/>
      <c r="S93" s="72"/>
      <c r="T93" s="73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T93" s="19" t="s">
        <v>164</v>
      </c>
      <c r="AU93" s="19" t="s">
        <v>87</v>
      </c>
    </row>
    <row r="94" s="13" customFormat="1">
      <c r="A94" s="13"/>
      <c r="B94" s="183"/>
      <c r="C94" s="13"/>
      <c r="D94" s="184" t="s">
        <v>166</v>
      </c>
      <c r="E94" s="185" t="s">
        <v>3</v>
      </c>
      <c r="F94" s="186" t="s">
        <v>178</v>
      </c>
      <c r="G94" s="13"/>
      <c r="H94" s="187">
        <v>1952</v>
      </c>
      <c r="I94" s="188"/>
      <c r="J94" s="13"/>
      <c r="K94" s="13"/>
      <c r="L94" s="183"/>
      <c r="M94" s="189"/>
      <c r="N94" s="190"/>
      <c r="O94" s="190"/>
      <c r="P94" s="190"/>
      <c r="Q94" s="190"/>
      <c r="R94" s="190"/>
      <c r="S94" s="190"/>
      <c r="T94" s="19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185" t="s">
        <v>166</v>
      </c>
      <c r="AU94" s="185" t="s">
        <v>87</v>
      </c>
      <c r="AV94" s="13" t="s">
        <v>87</v>
      </c>
      <c r="AW94" s="13" t="s">
        <v>37</v>
      </c>
      <c r="AX94" s="13" t="s">
        <v>84</v>
      </c>
      <c r="AY94" s="185" t="s">
        <v>154</v>
      </c>
    </row>
    <row r="95" s="2" customFormat="1" ht="24.15" customHeight="1">
      <c r="A95" s="38"/>
      <c r="B95" s="164"/>
      <c r="C95" s="165" t="s">
        <v>162</v>
      </c>
      <c r="D95" s="165" t="s">
        <v>157</v>
      </c>
      <c r="E95" s="166" t="s">
        <v>179</v>
      </c>
      <c r="F95" s="167" t="s">
        <v>180</v>
      </c>
      <c r="G95" s="168" t="s">
        <v>160</v>
      </c>
      <c r="H95" s="169">
        <v>488</v>
      </c>
      <c r="I95" s="170"/>
      <c r="J95" s="171">
        <f>ROUND(I95*H95,2)</f>
        <v>0</v>
      </c>
      <c r="K95" s="167" t="s">
        <v>161</v>
      </c>
      <c r="L95" s="39"/>
      <c r="M95" s="172" t="s">
        <v>3</v>
      </c>
      <c r="N95" s="173" t="s">
        <v>47</v>
      </c>
      <c r="O95" s="72"/>
      <c r="P95" s="174">
        <f>O95*H95</f>
        <v>0</v>
      </c>
      <c r="Q95" s="174">
        <v>0</v>
      </c>
      <c r="R95" s="174">
        <f>Q95*H95</f>
        <v>0</v>
      </c>
      <c r="S95" s="174">
        <v>0</v>
      </c>
      <c r="T95" s="175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176" t="s">
        <v>162</v>
      </c>
      <c r="AT95" s="176" t="s">
        <v>157</v>
      </c>
      <c r="AU95" s="176" t="s">
        <v>87</v>
      </c>
      <c r="AY95" s="19" t="s">
        <v>154</v>
      </c>
      <c r="BE95" s="177">
        <f>IF(N95="základní",J95,0)</f>
        <v>0</v>
      </c>
      <c r="BF95" s="177">
        <f>IF(N95="snížená",J95,0)</f>
        <v>0</v>
      </c>
      <c r="BG95" s="177">
        <f>IF(N95="zákl. přenesená",J95,0)</f>
        <v>0</v>
      </c>
      <c r="BH95" s="177">
        <f>IF(N95="sníž. přenesená",J95,0)</f>
        <v>0</v>
      </c>
      <c r="BI95" s="177">
        <f>IF(N95="nulová",J95,0)</f>
        <v>0</v>
      </c>
      <c r="BJ95" s="19" t="s">
        <v>84</v>
      </c>
      <c r="BK95" s="177">
        <f>ROUND(I95*H95,2)</f>
        <v>0</v>
      </c>
      <c r="BL95" s="19" t="s">
        <v>162</v>
      </c>
      <c r="BM95" s="176" t="s">
        <v>181</v>
      </c>
    </row>
    <row r="96" s="2" customFormat="1">
      <c r="A96" s="38"/>
      <c r="B96" s="39"/>
      <c r="C96" s="38"/>
      <c r="D96" s="178" t="s">
        <v>164</v>
      </c>
      <c r="E96" s="38"/>
      <c r="F96" s="179" t="s">
        <v>182</v>
      </c>
      <c r="G96" s="38"/>
      <c r="H96" s="38"/>
      <c r="I96" s="180"/>
      <c r="J96" s="38"/>
      <c r="K96" s="38"/>
      <c r="L96" s="39"/>
      <c r="M96" s="181"/>
      <c r="N96" s="182"/>
      <c r="O96" s="72"/>
      <c r="P96" s="72"/>
      <c r="Q96" s="72"/>
      <c r="R96" s="72"/>
      <c r="S96" s="72"/>
      <c r="T96" s="73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9" t="s">
        <v>164</v>
      </c>
      <c r="AU96" s="19" t="s">
        <v>87</v>
      </c>
    </row>
    <row r="97" s="13" customFormat="1">
      <c r="A97" s="13"/>
      <c r="B97" s="183"/>
      <c r="C97" s="13"/>
      <c r="D97" s="184" t="s">
        <v>166</v>
      </c>
      <c r="E97" s="185" t="s">
        <v>3</v>
      </c>
      <c r="F97" s="186" t="s">
        <v>183</v>
      </c>
      <c r="G97" s="13"/>
      <c r="H97" s="187">
        <v>488</v>
      </c>
      <c r="I97" s="188"/>
      <c r="J97" s="13"/>
      <c r="K97" s="13"/>
      <c r="L97" s="183"/>
      <c r="M97" s="189"/>
      <c r="N97" s="190"/>
      <c r="O97" s="190"/>
      <c r="P97" s="190"/>
      <c r="Q97" s="190"/>
      <c r="R97" s="190"/>
      <c r="S97" s="190"/>
      <c r="T97" s="19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85" t="s">
        <v>166</v>
      </c>
      <c r="AU97" s="185" t="s">
        <v>87</v>
      </c>
      <c r="AV97" s="13" t="s">
        <v>87</v>
      </c>
      <c r="AW97" s="13" t="s">
        <v>37</v>
      </c>
      <c r="AX97" s="13" t="s">
        <v>84</v>
      </c>
      <c r="AY97" s="185" t="s">
        <v>154</v>
      </c>
    </row>
    <row r="98" s="2" customFormat="1" ht="16.5" customHeight="1">
      <c r="A98" s="38"/>
      <c r="B98" s="164"/>
      <c r="C98" s="165" t="s">
        <v>184</v>
      </c>
      <c r="D98" s="165" t="s">
        <v>157</v>
      </c>
      <c r="E98" s="166" t="s">
        <v>185</v>
      </c>
      <c r="F98" s="167" t="s">
        <v>186</v>
      </c>
      <c r="G98" s="168" t="s">
        <v>160</v>
      </c>
      <c r="H98" s="169">
        <v>10</v>
      </c>
      <c r="I98" s="170"/>
      <c r="J98" s="171">
        <f>ROUND(I98*H98,2)</f>
        <v>0</v>
      </c>
      <c r="K98" s="167" t="s">
        <v>161</v>
      </c>
      <c r="L98" s="39"/>
      <c r="M98" s="172" t="s">
        <v>3</v>
      </c>
      <c r="N98" s="173" t="s">
        <v>47</v>
      </c>
      <c r="O98" s="72"/>
      <c r="P98" s="174">
        <f>O98*H98</f>
        <v>0</v>
      </c>
      <c r="Q98" s="174">
        <v>0.00069999999999999999</v>
      </c>
      <c r="R98" s="174">
        <f>Q98*H98</f>
        <v>0.0070000000000000001</v>
      </c>
      <c r="S98" s="174">
        <v>0</v>
      </c>
      <c r="T98" s="175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176" t="s">
        <v>162</v>
      </c>
      <c r="AT98" s="176" t="s">
        <v>157</v>
      </c>
      <c r="AU98" s="176" t="s">
        <v>87</v>
      </c>
      <c r="AY98" s="19" t="s">
        <v>154</v>
      </c>
      <c r="BE98" s="177">
        <f>IF(N98="základní",J98,0)</f>
        <v>0</v>
      </c>
      <c r="BF98" s="177">
        <f>IF(N98="snížená",J98,0)</f>
        <v>0</v>
      </c>
      <c r="BG98" s="177">
        <f>IF(N98="zákl. přenesená",J98,0)</f>
        <v>0</v>
      </c>
      <c r="BH98" s="177">
        <f>IF(N98="sníž. přenesená",J98,0)</f>
        <v>0</v>
      </c>
      <c r="BI98" s="177">
        <f>IF(N98="nulová",J98,0)</f>
        <v>0</v>
      </c>
      <c r="BJ98" s="19" t="s">
        <v>84</v>
      </c>
      <c r="BK98" s="177">
        <f>ROUND(I98*H98,2)</f>
        <v>0</v>
      </c>
      <c r="BL98" s="19" t="s">
        <v>162</v>
      </c>
      <c r="BM98" s="176" t="s">
        <v>187</v>
      </c>
    </row>
    <row r="99" s="2" customFormat="1">
      <c r="A99" s="38"/>
      <c r="B99" s="39"/>
      <c r="C99" s="38"/>
      <c r="D99" s="178" t="s">
        <v>164</v>
      </c>
      <c r="E99" s="38"/>
      <c r="F99" s="179" t="s">
        <v>188</v>
      </c>
      <c r="G99" s="38"/>
      <c r="H99" s="38"/>
      <c r="I99" s="180"/>
      <c r="J99" s="38"/>
      <c r="K99" s="38"/>
      <c r="L99" s="39"/>
      <c r="M99" s="181"/>
      <c r="N99" s="182"/>
      <c r="O99" s="72"/>
      <c r="P99" s="72"/>
      <c r="Q99" s="72"/>
      <c r="R99" s="72"/>
      <c r="S99" s="72"/>
      <c r="T99" s="73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9" t="s">
        <v>164</v>
      </c>
      <c r="AU99" s="19" t="s">
        <v>87</v>
      </c>
    </row>
    <row r="100" s="14" customFormat="1">
      <c r="A100" s="14"/>
      <c r="B100" s="192"/>
      <c r="C100" s="14"/>
      <c r="D100" s="184" t="s">
        <v>166</v>
      </c>
      <c r="E100" s="193" t="s">
        <v>3</v>
      </c>
      <c r="F100" s="194" t="s">
        <v>189</v>
      </c>
      <c r="G100" s="14"/>
      <c r="H100" s="193" t="s">
        <v>3</v>
      </c>
      <c r="I100" s="195"/>
      <c r="J100" s="14"/>
      <c r="K100" s="14"/>
      <c r="L100" s="192"/>
      <c r="M100" s="196"/>
      <c r="N100" s="197"/>
      <c r="O100" s="197"/>
      <c r="P100" s="197"/>
      <c r="Q100" s="197"/>
      <c r="R100" s="197"/>
      <c r="S100" s="197"/>
      <c r="T100" s="198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193" t="s">
        <v>166</v>
      </c>
      <c r="AU100" s="193" t="s">
        <v>87</v>
      </c>
      <c r="AV100" s="14" t="s">
        <v>84</v>
      </c>
      <c r="AW100" s="14" t="s">
        <v>37</v>
      </c>
      <c r="AX100" s="14" t="s">
        <v>76</v>
      </c>
      <c r="AY100" s="193" t="s">
        <v>154</v>
      </c>
    </row>
    <row r="101" s="13" customFormat="1">
      <c r="A101" s="13"/>
      <c r="B101" s="183"/>
      <c r="C101" s="13"/>
      <c r="D101" s="184" t="s">
        <v>166</v>
      </c>
      <c r="E101" s="185" t="s">
        <v>3</v>
      </c>
      <c r="F101" s="186" t="s">
        <v>190</v>
      </c>
      <c r="G101" s="13"/>
      <c r="H101" s="187">
        <v>1</v>
      </c>
      <c r="I101" s="188"/>
      <c r="J101" s="13"/>
      <c r="K101" s="13"/>
      <c r="L101" s="183"/>
      <c r="M101" s="189"/>
      <c r="N101" s="190"/>
      <c r="O101" s="190"/>
      <c r="P101" s="190"/>
      <c r="Q101" s="190"/>
      <c r="R101" s="190"/>
      <c r="S101" s="190"/>
      <c r="T101" s="19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85" t="s">
        <v>166</v>
      </c>
      <c r="AU101" s="185" t="s">
        <v>87</v>
      </c>
      <c r="AV101" s="13" t="s">
        <v>87</v>
      </c>
      <c r="AW101" s="13" t="s">
        <v>37</v>
      </c>
      <c r="AX101" s="13" t="s">
        <v>76</v>
      </c>
      <c r="AY101" s="185" t="s">
        <v>154</v>
      </c>
    </row>
    <row r="102" s="13" customFormat="1">
      <c r="A102" s="13"/>
      <c r="B102" s="183"/>
      <c r="C102" s="13"/>
      <c r="D102" s="184" t="s">
        <v>166</v>
      </c>
      <c r="E102" s="185" t="s">
        <v>3</v>
      </c>
      <c r="F102" s="186" t="s">
        <v>191</v>
      </c>
      <c r="G102" s="13"/>
      <c r="H102" s="187">
        <v>1</v>
      </c>
      <c r="I102" s="188"/>
      <c r="J102" s="13"/>
      <c r="K102" s="13"/>
      <c r="L102" s="183"/>
      <c r="M102" s="189"/>
      <c r="N102" s="190"/>
      <c r="O102" s="190"/>
      <c r="P102" s="190"/>
      <c r="Q102" s="190"/>
      <c r="R102" s="190"/>
      <c r="S102" s="190"/>
      <c r="T102" s="19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85" t="s">
        <v>166</v>
      </c>
      <c r="AU102" s="185" t="s">
        <v>87</v>
      </c>
      <c r="AV102" s="13" t="s">
        <v>87</v>
      </c>
      <c r="AW102" s="13" t="s">
        <v>37</v>
      </c>
      <c r="AX102" s="13" t="s">
        <v>76</v>
      </c>
      <c r="AY102" s="185" t="s">
        <v>154</v>
      </c>
    </row>
    <row r="103" s="13" customFormat="1">
      <c r="A103" s="13"/>
      <c r="B103" s="183"/>
      <c r="C103" s="13"/>
      <c r="D103" s="184" t="s">
        <v>166</v>
      </c>
      <c r="E103" s="185" t="s">
        <v>3</v>
      </c>
      <c r="F103" s="186" t="s">
        <v>192</v>
      </c>
      <c r="G103" s="13"/>
      <c r="H103" s="187">
        <v>4</v>
      </c>
      <c r="I103" s="188"/>
      <c r="J103" s="13"/>
      <c r="K103" s="13"/>
      <c r="L103" s="183"/>
      <c r="M103" s="189"/>
      <c r="N103" s="190"/>
      <c r="O103" s="190"/>
      <c r="P103" s="190"/>
      <c r="Q103" s="190"/>
      <c r="R103" s="190"/>
      <c r="S103" s="190"/>
      <c r="T103" s="19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85" t="s">
        <v>166</v>
      </c>
      <c r="AU103" s="185" t="s">
        <v>87</v>
      </c>
      <c r="AV103" s="13" t="s">
        <v>87</v>
      </c>
      <c r="AW103" s="13" t="s">
        <v>37</v>
      </c>
      <c r="AX103" s="13" t="s">
        <v>76</v>
      </c>
      <c r="AY103" s="185" t="s">
        <v>154</v>
      </c>
    </row>
    <row r="104" s="13" customFormat="1">
      <c r="A104" s="13"/>
      <c r="B104" s="183"/>
      <c r="C104" s="13"/>
      <c r="D104" s="184" t="s">
        <v>166</v>
      </c>
      <c r="E104" s="185" t="s">
        <v>3</v>
      </c>
      <c r="F104" s="186" t="s">
        <v>193</v>
      </c>
      <c r="G104" s="13"/>
      <c r="H104" s="187">
        <v>4</v>
      </c>
      <c r="I104" s="188"/>
      <c r="J104" s="13"/>
      <c r="K104" s="13"/>
      <c r="L104" s="183"/>
      <c r="M104" s="189"/>
      <c r="N104" s="190"/>
      <c r="O104" s="190"/>
      <c r="P104" s="190"/>
      <c r="Q104" s="190"/>
      <c r="R104" s="190"/>
      <c r="S104" s="190"/>
      <c r="T104" s="19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85" t="s">
        <v>166</v>
      </c>
      <c r="AU104" s="185" t="s">
        <v>87</v>
      </c>
      <c r="AV104" s="13" t="s">
        <v>87</v>
      </c>
      <c r="AW104" s="13" t="s">
        <v>37</v>
      </c>
      <c r="AX104" s="13" t="s">
        <v>76</v>
      </c>
      <c r="AY104" s="185" t="s">
        <v>154</v>
      </c>
    </row>
    <row r="105" s="15" customFormat="1">
      <c r="A105" s="15"/>
      <c r="B105" s="199"/>
      <c r="C105" s="15"/>
      <c r="D105" s="184" t="s">
        <v>166</v>
      </c>
      <c r="E105" s="200" t="s">
        <v>3</v>
      </c>
      <c r="F105" s="201" t="s">
        <v>194</v>
      </c>
      <c r="G105" s="15"/>
      <c r="H105" s="202">
        <v>10</v>
      </c>
      <c r="I105" s="203"/>
      <c r="J105" s="15"/>
      <c r="K105" s="15"/>
      <c r="L105" s="199"/>
      <c r="M105" s="204"/>
      <c r="N105" s="205"/>
      <c r="O105" s="205"/>
      <c r="P105" s="205"/>
      <c r="Q105" s="205"/>
      <c r="R105" s="205"/>
      <c r="S105" s="205"/>
      <c r="T105" s="206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00" t="s">
        <v>166</v>
      </c>
      <c r="AU105" s="200" t="s">
        <v>87</v>
      </c>
      <c r="AV105" s="15" t="s">
        <v>162</v>
      </c>
      <c r="AW105" s="15" t="s">
        <v>37</v>
      </c>
      <c r="AX105" s="15" t="s">
        <v>84</v>
      </c>
      <c r="AY105" s="200" t="s">
        <v>154</v>
      </c>
    </row>
    <row r="106" s="2" customFormat="1" ht="16.5" customHeight="1">
      <c r="A106" s="38"/>
      <c r="B106" s="164"/>
      <c r="C106" s="207" t="s">
        <v>195</v>
      </c>
      <c r="D106" s="207" t="s">
        <v>196</v>
      </c>
      <c r="E106" s="208" t="s">
        <v>197</v>
      </c>
      <c r="F106" s="209" t="s">
        <v>198</v>
      </c>
      <c r="G106" s="210" t="s">
        <v>160</v>
      </c>
      <c r="H106" s="211">
        <v>5</v>
      </c>
      <c r="I106" s="212"/>
      <c r="J106" s="213">
        <f>ROUND(I106*H106,2)</f>
        <v>0</v>
      </c>
      <c r="K106" s="209" t="s">
        <v>161</v>
      </c>
      <c r="L106" s="214"/>
      <c r="M106" s="215" t="s">
        <v>3</v>
      </c>
      <c r="N106" s="216" t="s">
        <v>47</v>
      </c>
      <c r="O106" s="72"/>
      <c r="P106" s="174">
        <f>O106*H106</f>
        <v>0</v>
      </c>
      <c r="Q106" s="174">
        <v>0.0025000000000000001</v>
      </c>
      <c r="R106" s="174">
        <f>Q106*H106</f>
        <v>0.012500000000000001</v>
      </c>
      <c r="S106" s="174">
        <v>0</v>
      </c>
      <c r="T106" s="175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176" t="s">
        <v>199</v>
      </c>
      <c r="AT106" s="176" t="s">
        <v>196</v>
      </c>
      <c r="AU106" s="176" t="s">
        <v>87</v>
      </c>
      <c r="AY106" s="19" t="s">
        <v>154</v>
      </c>
      <c r="BE106" s="177">
        <f>IF(N106="základní",J106,0)</f>
        <v>0</v>
      </c>
      <c r="BF106" s="177">
        <f>IF(N106="snížená",J106,0)</f>
        <v>0</v>
      </c>
      <c r="BG106" s="177">
        <f>IF(N106="zákl. přenesená",J106,0)</f>
        <v>0</v>
      </c>
      <c r="BH106" s="177">
        <f>IF(N106="sníž. přenesená",J106,0)</f>
        <v>0</v>
      </c>
      <c r="BI106" s="177">
        <f>IF(N106="nulová",J106,0)</f>
        <v>0</v>
      </c>
      <c r="BJ106" s="19" t="s">
        <v>84</v>
      </c>
      <c r="BK106" s="177">
        <f>ROUND(I106*H106,2)</f>
        <v>0</v>
      </c>
      <c r="BL106" s="19" t="s">
        <v>162</v>
      </c>
      <c r="BM106" s="176" t="s">
        <v>200</v>
      </c>
    </row>
    <row r="107" s="14" customFormat="1">
      <c r="A107" s="14"/>
      <c r="B107" s="192"/>
      <c r="C107" s="14"/>
      <c r="D107" s="184" t="s">
        <v>166</v>
      </c>
      <c r="E107" s="193" t="s">
        <v>3</v>
      </c>
      <c r="F107" s="194" t="s">
        <v>201</v>
      </c>
      <c r="G107" s="14"/>
      <c r="H107" s="193" t="s">
        <v>3</v>
      </c>
      <c r="I107" s="195"/>
      <c r="J107" s="14"/>
      <c r="K107" s="14"/>
      <c r="L107" s="192"/>
      <c r="M107" s="196"/>
      <c r="N107" s="197"/>
      <c r="O107" s="197"/>
      <c r="P107" s="197"/>
      <c r="Q107" s="197"/>
      <c r="R107" s="197"/>
      <c r="S107" s="197"/>
      <c r="T107" s="198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193" t="s">
        <v>166</v>
      </c>
      <c r="AU107" s="193" t="s">
        <v>87</v>
      </c>
      <c r="AV107" s="14" t="s">
        <v>84</v>
      </c>
      <c r="AW107" s="14" t="s">
        <v>37</v>
      </c>
      <c r="AX107" s="14" t="s">
        <v>76</v>
      </c>
      <c r="AY107" s="193" t="s">
        <v>154</v>
      </c>
    </row>
    <row r="108" s="13" customFormat="1">
      <c r="A108" s="13"/>
      <c r="B108" s="183"/>
      <c r="C108" s="13"/>
      <c r="D108" s="184" t="s">
        <v>166</v>
      </c>
      <c r="E108" s="185" t="s">
        <v>3</v>
      </c>
      <c r="F108" s="186" t="s">
        <v>190</v>
      </c>
      <c r="G108" s="13"/>
      <c r="H108" s="187">
        <v>1</v>
      </c>
      <c r="I108" s="188"/>
      <c r="J108" s="13"/>
      <c r="K108" s="13"/>
      <c r="L108" s="183"/>
      <c r="M108" s="189"/>
      <c r="N108" s="190"/>
      <c r="O108" s="190"/>
      <c r="P108" s="190"/>
      <c r="Q108" s="190"/>
      <c r="R108" s="190"/>
      <c r="S108" s="190"/>
      <c r="T108" s="19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85" t="s">
        <v>166</v>
      </c>
      <c r="AU108" s="185" t="s">
        <v>87</v>
      </c>
      <c r="AV108" s="13" t="s">
        <v>87</v>
      </c>
      <c r="AW108" s="13" t="s">
        <v>37</v>
      </c>
      <c r="AX108" s="13" t="s">
        <v>76</v>
      </c>
      <c r="AY108" s="185" t="s">
        <v>154</v>
      </c>
    </row>
    <row r="109" s="13" customFormat="1">
      <c r="A109" s="13"/>
      <c r="B109" s="183"/>
      <c r="C109" s="13"/>
      <c r="D109" s="184" t="s">
        <v>166</v>
      </c>
      <c r="E109" s="185" t="s">
        <v>3</v>
      </c>
      <c r="F109" s="186" t="s">
        <v>192</v>
      </c>
      <c r="G109" s="13"/>
      <c r="H109" s="187">
        <v>4</v>
      </c>
      <c r="I109" s="188"/>
      <c r="J109" s="13"/>
      <c r="K109" s="13"/>
      <c r="L109" s="183"/>
      <c r="M109" s="189"/>
      <c r="N109" s="190"/>
      <c r="O109" s="190"/>
      <c r="P109" s="190"/>
      <c r="Q109" s="190"/>
      <c r="R109" s="190"/>
      <c r="S109" s="190"/>
      <c r="T109" s="19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185" t="s">
        <v>166</v>
      </c>
      <c r="AU109" s="185" t="s">
        <v>87</v>
      </c>
      <c r="AV109" s="13" t="s">
        <v>87</v>
      </c>
      <c r="AW109" s="13" t="s">
        <v>37</v>
      </c>
      <c r="AX109" s="13" t="s">
        <v>76</v>
      </c>
      <c r="AY109" s="185" t="s">
        <v>154</v>
      </c>
    </row>
    <row r="110" s="15" customFormat="1">
      <c r="A110" s="15"/>
      <c r="B110" s="199"/>
      <c r="C110" s="15"/>
      <c r="D110" s="184" t="s">
        <v>166</v>
      </c>
      <c r="E110" s="200" t="s">
        <v>3</v>
      </c>
      <c r="F110" s="201" t="s">
        <v>194</v>
      </c>
      <c r="G110" s="15"/>
      <c r="H110" s="202">
        <v>5</v>
      </c>
      <c r="I110" s="203"/>
      <c r="J110" s="15"/>
      <c r="K110" s="15"/>
      <c r="L110" s="199"/>
      <c r="M110" s="204"/>
      <c r="N110" s="205"/>
      <c r="O110" s="205"/>
      <c r="P110" s="205"/>
      <c r="Q110" s="205"/>
      <c r="R110" s="205"/>
      <c r="S110" s="205"/>
      <c r="T110" s="206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00" t="s">
        <v>166</v>
      </c>
      <c r="AU110" s="200" t="s">
        <v>87</v>
      </c>
      <c r="AV110" s="15" t="s">
        <v>162</v>
      </c>
      <c r="AW110" s="15" t="s">
        <v>37</v>
      </c>
      <c r="AX110" s="15" t="s">
        <v>84</v>
      </c>
      <c r="AY110" s="200" t="s">
        <v>154</v>
      </c>
    </row>
    <row r="111" s="2" customFormat="1" ht="16.5" customHeight="1">
      <c r="A111" s="38"/>
      <c r="B111" s="164"/>
      <c r="C111" s="207" t="s">
        <v>202</v>
      </c>
      <c r="D111" s="207" t="s">
        <v>196</v>
      </c>
      <c r="E111" s="208" t="s">
        <v>203</v>
      </c>
      <c r="F111" s="209" t="s">
        <v>204</v>
      </c>
      <c r="G111" s="210" t="s">
        <v>160</v>
      </c>
      <c r="H111" s="211">
        <v>1</v>
      </c>
      <c r="I111" s="212"/>
      <c r="J111" s="213">
        <f>ROUND(I111*H111,2)</f>
        <v>0</v>
      </c>
      <c r="K111" s="209" t="s">
        <v>161</v>
      </c>
      <c r="L111" s="214"/>
      <c r="M111" s="215" t="s">
        <v>3</v>
      </c>
      <c r="N111" s="216" t="s">
        <v>47</v>
      </c>
      <c r="O111" s="72"/>
      <c r="P111" s="174">
        <f>O111*H111</f>
        <v>0</v>
      </c>
      <c r="Q111" s="174">
        <v>0.0016999999999999999</v>
      </c>
      <c r="R111" s="174">
        <f>Q111*H111</f>
        <v>0.0016999999999999999</v>
      </c>
      <c r="S111" s="174">
        <v>0</v>
      </c>
      <c r="T111" s="175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176" t="s">
        <v>199</v>
      </c>
      <c r="AT111" s="176" t="s">
        <v>196</v>
      </c>
      <c r="AU111" s="176" t="s">
        <v>87</v>
      </c>
      <c r="AY111" s="19" t="s">
        <v>154</v>
      </c>
      <c r="BE111" s="177">
        <f>IF(N111="základní",J111,0)</f>
        <v>0</v>
      </c>
      <c r="BF111" s="177">
        <f>IF(N111="snížená",J111,0)</f>
        <v>0</v>
      </c>
      <c r="BG111" s="177">
        <f>IF(N111="zákl. přenesená",J111,0)</f>
        <v>0</v>
      </c>
      <c r="BH111" s="177">
        <f>IF(N111="sníž. přenesená",J111,0)</f>
        <v>0</v>
      </c>
      <c r="BI111" s="177">
        <f>IF(N111="nulová",J111,0)</f>
        <v>0</v>
      </c>
      <c r="BJ111" s="19" t="s">
        <v>84</v>
      </c>
      <c r="BK111" s="177">
        <f>ROUND(I111*H111,2)</f>
        <v>0</v>
      </c>
      <c r="BL111" s="19" t="s">
        <v>162</v>
      </c>
      <c r="BM111" s="176" t="s">
        <v>205</v>
      </c>
    </row>
    <row r="112" s="14" customFormat="1">
      <c r="A112" s="14"/>
      <c r="B112" s="192"/>
      <c r="C112" s="14"/>
      <c r="D112" s="184" t="s">
        <v>166</v>
      </c>
      <c r="E112" s="193" t="s">
        <v>3</v>
      </c>
      <c r="F112" s="194" t="s">
        <v>201</v>
      </c>
      <c r="G112" s="14"/>
      <c r="H112" s="193" t="s">
        <v>3</v>
      </c>
      <c r="I112" s="195"/>
      <c r="J112" s="14"/>
      <c r="K112" s="14"/>
      <c r="L112" s="192"/>
      <c r="M112" s="196"/>
      <c r="N112" s="197"/>
      <c r="O112" s="197"/>
      <c r="P112" s="197"/>
      <c r="Q112" s="197"/>
      <c r="R112" s="197"/>
      <c r="S112" s="197"/>
      <c r="T112" s="198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193" t="s">
        <v>166</v>
      </c>
      <c r="AU112" s="193" t="s">
        <v>87</v>
      </c>
      <c r="AV112" s="14" t="s">
        <v>84</v>
      </c>
      <c r="AW112" s="14" t="s">
        <v>37</v>
      </c>
      <c r="AX112" s="14" t="s">
        <v>76</v>
      </c>
      <c r="AY112" s="193" t="s">
        <v>154</v>
      </c>
    </row>
    <row r="113" s="13" customFormat="1">
      <c r="A113" s="13"/>
      <c r="B113" s="183"/>
      <c r="C113" s="13"/>
      <c r="D113" s="184" t="s">
        <v>166</v>
      </c>
      <c r="E113" s="185" t="s">
        <v>3</v>
      </c>
      <c r="F113" s="186" t="s">
        <v>191</v>
      </c>
      <c r="G113" s="13"/>
      <c r="H113" s="187">
        <v>1</v>
      </c>
      <c r="I113" s="188"/>
      <c r="J113" s="13"/>
      <c r="K113" s="13"/>
      <c r="L113" s="183"/>
      <c r="M113" s="189"/>
      <c r="N113" s="190"/>
      <c r="O113" s="190"/>
      <c r="P113" s="190"/>
      <c r="Q113" s="190"/>
      <c r="R113" s="190"/>
      <c r="S113" s="190"/>
      <c r="T113" s="19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185" t="s">
        <v>166</v>
      </c>
      <c r="AU113" s="185" t="s">
        <v>87</v>
      </c>
      <c r="AV113" s="13" t="s">
        <v>87</v>
      </c>
      <c r="AW113" s="13" t="s">
        <v>37</v>
      </c>
      <c r="AX113" s="13" t="s">
        <v>84</v>
      </c>
      <c r="AY113" s="185" t="s">
        <v>154</v>
      </c>
    </row>
    <row r="114" s="2" customFormat="1" ht="16.5" customHeight="1">
      <c r="A114" s="38"/>
      <c r="B114" s="164"/>
      <c r="C114" s="165" t="s">
        <v>199</v>
      </c>
      <c r="D114" s="165" t="s">
        <v>157</v>
      </c>
      <c r="E114" s="166" t="s">
        <v>206</v>
      </c>
      <c r="F114" s="167" t="s">
        <v>207</v>
      </c>
      <c r="G114" s="168" t="s">
        <v>160</v>
      </c>
      <c r="H114" s="169">
        <v>7</v>
      </c>
      <c r="I114" s="170"/>
      <c r="J114" s="171">
        <f>ROUND(I114*H114,2)</f>
        <v>0</v>
      </c>
      <c r="K114" s="167" t="s">
        <v>161</v>
      </c>
      <c r="L114" s="39"/>
      <c r="M114" s="172" t="s">
        <v>3</v>
      </c>
      <c r="N114" s="173" t="s">
        <v>47</v>
      </c>
      <c r="O114" s="72"/>
      <c r="P114" s="174">
        <f>O114*H114</f>
        <v>0</v>
      </c>
      <c r="Q114" s="174">
        <v>0.11241</v>
      </c>
      <c r="R114" s="174">
        <f>Q114*H114</f>
        <v>0.78686999999999996</v>
      </c>
      <c r="S114" s="174">
        <v>0</v>
      </c>
      <c r="T114" s="175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176" t="s">
        <v>162</v>
      </c>
      <c r="AT114" s="176" t="s">
        <v>157</v>
      </c>
      <c r="AU114" s="176" t="s">
        <v>87</v>
      </c>
      <c r="AY114" s="19" t="s">
        <v>154</v>
      </c>
      <c r="BE114" s="177">
        <f>IF(N114="základní",J114,0)</f>
        <v>0</v>
      </c>
      <c r="BF114" s="177">
        <f>IF(N114="snížená",J114,0)</f>
        <v>0</v>
      </c>
      <c r="BG114" s="177">
        <f>IF(N114="zákl. přenesená",J114,0)</f>
        <v>0</v>
      </c>
      <c r="BH114" s="177">
        <f>IF(N114="sníž. přenesená",J114,0)</f>
        <v>0</v>
      </c>
      <c r="BI114" s="177">
        <f>IF(N114="nulová",J114,0)</f>
        <v>0</v>
      </c>
      <c r="BJ114" s="19" t="s">
        <v>84</v>
      </c>
      <c r="BK114" s="177">
        <f>ROUND(I114*H114,2)</f>
        <v>0</v>
      </c>
      <c r="BL114" s="19" t="s">
        <v>162</v>
      </c>
      <c r="BM114" s="176" t="s">
        <v>208</v>
      </c>
    </row>
    <row r="115" s="2" customFormat="1">
      <c r="A115" s="38"/>
      <c r="B115" s="39"/>
      <c r="C115" s="38"/>
      <c r="D115" s="178" t="s">
        <v>164</v>
      </c>
      <c r="E115" s="38"/>
      <c r="F115" s="179" t="s">
        <v>209</v>
      </c>
      <c r="G115" s="38"/>
      <c r="H115" s="38"/>
      <c r="I115" s="180"/>
      <c r="J115" s="38"/>
      <c r="K115" s="38"/>
      <c r="L115" s="39"/>
      <c r="M115" s="181"/>
      <c r="N115" s="182"/>
      <c r="O115" s="72"/>
      <c r="P115" s="72"/>
      <c r="Q115" s="72"/>
      <c r="R115" s="72"/>
      <c r="S115" s="72"/>
      <c r="T115" s="73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9" t="s">
        <v>164</v>
      </c>
      <c r="AU115" s="19" t="s">
        <v>87</v>
      </c>
    </row>
    <row r="116" s="14" customFormat="1">
      <c r="A116" s="14"/>
      <c r="B116" s="192"/>
      <c r="C116" s="14"/>
      <c r="D116" s="184" t="s">
        <v>166</v>
      </c>
      <c r="E116" s="193" t="s">
        <v>3</v>
      </c>
      <c r="F116" s="194" t="s">
        <v>201</v>
      </c>
      <c r="G116" s="14"/>
      <c r="H116" s="193" t="s">
        <v>3</v>
      </c>
      <c r="I116" s="195"/>
      <c r="J116" s="14"/>
      <c r="K116" s="14"/>
      <c r="L116" s="192"/>
      <c r="M116" s="196"/>
      <c r="N116" s="197"/>
      <c r="O116" s="197"/>
      <c r="P116" s="197"/>
      <c r="Q116" s="197"/>
      <c r="R116" s="197"/>
      <c r="S116" s="197"/>
      <c r="T116" s="198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193" t="s">
        <v>166</v>
      </c>
      <c r="AU116" s="193" t="s">
        <v>87</v>
      </c>
      <c r="AV116" s="14" t="s">
        <v>84</v>
      </c>
      <c r="AW116" s="14" t="s">
        <v>37</v>
      </c>
      <c r="AX116" s="14" t="s">
        <v>76</v>
      </c>
      <c r="AY116" s="193" t="s">
        <v>154</v>
      </c>
    </row>
    <row r="117" s="13" customFormat="1">
      <c r="A117" s="13"/>
      <c r="B117" s="183"/>
      <c r="C117" s="13"/>
      <c r="D117" s="184" t="s">
        <v>166</v>
      </c>
      <c r="E117" s="185" t="s">
        <v>3</v>
      </c>
      <c r="F117" s="186" t="s">
        <v>210</v>
      </c>
      <c r="G117" s="13"/>
      <c r="H117" s="187">
        <v>4</v>
      </c>
      <c r="I117" s="188"/>
      <c r="J117" s="13"/>
      <c r="K117" s="13"/>
      <c r="L117" s="183"/>
      <c r="M117" s="189"/>
      <c r="N117" s="190"/>
      <c r="O117" s="190"/>
      <c r="P117" s="190"/>
      <c r="Q117" s="190"/>
      <c r="R117" s="190"/>
      <c r="S117" s="190"/>
      <c r="T117" s="19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85" t="s">
        <v>166</v>
      </c>
      <c r="AU117" s="185" t="s">
        <v>87</v>
      </c>
      <c r="AV117" s="13" t="s">
        <v>87</v>
      </c>
      <c r="AW117" s="13" t="s">
        <v>37</v>
      </c>
      <c r="AX117" s="13" t="s">
        <v>76</v>
      </c>
      <c r="AY117" s="185" t="s">
        <v>154</v>
      </c>
    </row>
    <row r="118" s="14" customFormat="1">
      <c r="A118" s="14"/>
      <c r="B118" s="192"/>
      <c r="C118" s="14"/>
      <c r="D118" s="184" t="s">
        <v>166</v>
      </c>
      <c r="E118" s="193" t="s">
        <v>3</v>
      </c>
      <c r="F118" s="194" t="s">
        <v>211</v>
      </c>
      <c r="G118" s="14"/>
      <c r="H118" s="193" t="s">
        <v>3</v>
      </c>
      <c r="I118" s="195"/>
      <c r="J118" s="14"/>
      <c r="K118" s="14"/>
      <c r="L118" s="192"/>
      <c r="M118" s="196"/>
      <c r="N118" s="197"/>
      <c r="O118" s="197"/>
      <c r="P118" s="197"/>
      <c r="Q118" s="197"/>
      <c r="R118" s="197"/>
      <c r="S118" s="197"/>
      <c r="T118" s="198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193" t="s">
        <v>166</v>
      </c>
      <c r="AU118" s="193" t="s">
        <v>87</v>
      </c>
      <c r="AV118" s="14" t="s">
        <v>84</v>
      </c>
      <c r="AW118" s="14" t="s">
        <v>37</v>
      </c>
      <c r="AX118" s="14" t="s">
        <v>76</v>
      </c>
      <c r="AY118" s="193" t="s">
        <v>154</v>
      </c>
    </row>
    <row r="119" s="13" customFormat="1">
      <c r="A119" s="13"/>
      <c r="B119" s="183"/>
      <c r="C119" s="13"/>
      <c r="D119" s="184" t="s">
        <v>166</v>
      </c>
      <c r="E119" s="185" t="s">
        <v>3</v>
      </c>
      <c r="F119" s="186" t="s">
        <v>212</v>
      </c>
      <c r="G119" s="13"/>
      <c r="H119" s="187">
        <v>3</v>
      </c>
      <c r="I119" s="188"/>
      <c r="J119" s="13"/>
      <c r="K119" s="13"/>
      <c r="L119" s="183"/>
      <c r="M119" s="189"/>
      <c r="N119" s="190"/>
      <c r="O119" s="190"/>
      <c r="P119" s="190"/>
      <c r="Q119" s="190"/>
      <c r="R119" s="190"/>
      <c r="S119" s="190"/>
      <c r="T119" s="19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85" t="s">
        <v>166</v>
      </c>
      <c r="AU119" s="185" t="s">
        <v>87</v>
      </c>
      <c r="AV119" s="13" t="s">
        <v>87</v>
      </c>
      <c r="AW119" s="13" t="s">
        <v>37</v>
      </c>
      <c r="AX119" s="13" t="s">
        <v>76</v>
      </c>
      <c r="AY119" s="185" t="s">
        <v>154</v>
      </c>
    </row>
    <row r="120" s="15" customFormat="1">
      <c r="A120" s="15"/>
      <c r="B120" s="199"/>
      <c r="C120" s="15"/>
      <c r="D120" s="184" t="s">
        <v>166</v>
      </c>
      <c r="E120" s="200" t="s">
        <v>3</v>
      </c>
      <c r="F120" s="201" t="s">
        <v>194</v>
      </c>
      <c r="G120" s="15"/>
      <c r="H120" s="202">
        <v>7</v>
      </c>
      <c r="I120" s="203"/>
      <c r="J120" s="15"/>
      <c r="K120" s="15"/>
      <c r="L120" s="199"/>
      <c r="M120" s="204"/>
      <c r="N120" s="205"/>
      <c r="O120" s="205"/>
      <c r="P120" s="205"/>
      <c r="Q120" s="205"/>
      <c r="R120" s="205"/>
      <c r="S120" s="205"/>
      <c r="T120" s="206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00" t="s">
        <v>166</v>
      </c>
      <c r="AU120" s="200" t="s">
        <v>87</v>
      </c>
      <c r="AV120" s="15" t="s">
        <v>162</v>
      </c>
      <c r="AW120" s="15" t="s">
        <v>37</v>
      </c>
      <c r="AX120" s="15" t="s">
        <v>84</v>
      </c>
      <c r="AY120" s="200" t="s">
        <v>154</v>
      </c>
    </row>
    <row r="121" s="2" customFormat="1" ht="16.5" customHeight="1">
      <c r="A121" s="38"/>
      <c r="B121" s="164"/>
      <c r="C121" s="207" t="s">
        <v>155</v>
      </c>
      <c r="D121" s="207" t="s">
        <v>196</v>
      </c>
      <c r="E121" s="208" t="s">
        <v>213</v>
      </c>
      <c r="F121" s="209" t="s">
        <v>214</v>
      </c>
      <c r="G121" s="210" t="s">
        <v>160</v>
      </c>
      <c r="H121" s="211">
        <v>4</v>
      </c>
      <c r="I121" s="212"/>
      <c r="J121" s="213">
        <f>ROUND(I121*H121,2)</f>
        <v>0</v>
      </c>
      <c r="K121" s="209" t="s">
        <v>161</v>
      </c>
      <c r="L121" s="214"/>
      <c r="M121" s="215" t="s">
        <v>3</v>
      </c>
      <c r="N121" s="216" t="s">
        <v>47</v>
      </c>
      <c r="O121" s="72"/>
      <c r="P121" s="174">
        <f>O121*H121</f>
        <v>0</v>
      </c>
      <c r="Q121" s="174">
        <v>0.0061000000000000004</v>
      </c>
      <c r="R121" s="174">
        <f>Q121*H121</f>
        <v>0.024400000000000002</v>
      </c>
      <c r="S121" s="174">
        <v>0</v>
      </c>
      <c r="T121" s="175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176" t="s">
        <v>199</v>
      </c>
      <c r="AT121" s="176" t="s">
        <v>196</v>
      </c>
      <c r="AU121" s="176" t="s">
        <v>87</v>
      </c>
      <c r="AY121" s="19" t="s">
        <v>154</v>
      </c>
      <c r="BE121" s="177">
        <f>IF(N121="základní",J121,0)</f>
        <v>0</v>
      </c>
      <c r="BF121" s="177">
        <f>IF(N121="snížená",J121,0)</f>
        <v>0</v>
      </c>
      <c r="BG121" s="177">
        <f>IF(N121="zákl. přenesená",J121,0)</f>
        <v>0</v>
      </c>
      <c r="BH121" s="177">
        <f>IF(N121="sníž. přenesená",J121,0)</f>
        <v>0</v>
      </c>
      <c r="BI121" s="177">
        <f>IF(N121="nulová",J121,0)</f>
        <v>0</v>
      </c>
      <c r="BJ121" s="19" t="s">
        <v>84</v>
      </c>
      <c r="BK121" s="177">
        <f>ROUND(I121*H121,2)</f>
        <v>0</v>
      </c>
      <c r="BL121" s="19" t="s">
        <v>162</v>
      </c>
      <c r="BM121" s="176" t="s">
        <v>215</v>
      </c>
    </row>
    <row r="122" s="14" customFormat="1">
      <c r="A122" s="14"/>
      <c r="B122" s="192"/>
      <c r="C122" s="14"/>
      <c r="D122" s="184" t="s">
        <v>166</v>
      </c>
      <c r="E122" s="193" t="s">
        <v>3</v>
      </c>
      <c r="F122" s="194" t="s">
        <v>201</v>
      </c>
      <c r="G122" s="14"/>
      <c r="H122" s="193" t="s">
        <v>3</v>
      </c>
      <c r="I122" s="195"/>
      <c r="J122" s="14"/>
      <c r="K122" s="14"/>
      <c r="L122" s="192"/>
      <c r="M122" s="196"/>
      <c r="N122" s="197"/>
      <c r="O122" s="197"/>
      <c r="P122" s="197"/>
      <c r="Q122" s="197"/>
      <c r="R122" s="197"/>
      <c r="S122" s="197"/>
      <c r="T122" s="198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193" t="s">
        <v>166</v>
      </c>
      <c r="AU122" s="193" t="s">
        <v>87</v>
      </c>
      <c r="AV122" s="14" t="s">
        <v>84</v>
      </c>
      <c r="AW122" s="14" t="s">
        <v>37</v>
      </c>
      <c r="AX122" s="14" t="s">
        <v>76</v>
      </c>
      <c r="AY122" s="193" t="s">
        <v>154</v>
      </c>
    </row>
    <row r="123" s="13" customFormat="1">
      <c r="A123" s="13"/>
      <c r="B123" s="183"/>
      <c r="C123" s="13"/>
      <c r="D123" s="184" t="s">
        <v>166</v>
      </c>
      <c r="E123" s="185" t="s">
        <v>3</v>
      </c>
      <c r="F123" s="186" t="s">
        <v>210</v>
      </c>
      <c r="G123" s="13"/>
      <c r="H123" s="187">
        <v>4</v>
      </c>
      <c r="I123" s="188"/>
      <c r="J123" s="13"/>
      <c r="K123" s="13"/>
      <c r="L123" s="183"/>
      <c r="M123" s="189"/>
      <c r="N123" s="190"/>
      <c r="O123" s="190"/>
      <c r="P123" s="190"/>
      <c r="Q123" s="190"/>
      <c r="R123" s="190"/>
      <c r="S123" s="190"/>
      <c r="T123" s="19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185" t="s">
        <v>166</v>
      </c>
      <c r="AU123" s="185" t="s">
        <v>87</v>
      </c>
      <c r="AV123" s="13" t="s">
        <v>87</v>
      </c>
      <c r="AW123" s="13" t="s">
        <v>37</v>
      </c>
      <c r="AX123" s="13" t="s">
        <v>84</v>
      </c>
      <c r="AY123" s="185" t="s">
        <v>154</v>
      </c>
    </row>
    <row r="124" s="2" customFormat="1" ht="16.5" customHeight="1">
      <c r="A124" s="38"/>
      <c r="B124" s="164"/>
      <c r="C124" s="165" t="s">
        <v>216</v>
      </c>
      <c r="D124" s="165" t="s">
        <v>157</v>
      </c>
      <c r="E124" s="166" t="s">
        <v>217</v>
      </c>
      <c r="F124" s="167" t="s">
        <v>218</v>
      </c>
      <c r="G124" s="168" t="s">
        <v>219</v>
      </c>
      <c r="H124" s="169">
        <v>52.799999999999997</v>
      </c>
      <c r="I124" s="170"/>
      <c r="J124" s="171">
        <f>ROUND(I124*H124,2)</f>
        <v>0</v>
      </c>
      <c r="K124" s="167" t="s">
        <v>161</v>
      </c>
      <c r="L124" s="39"/>
      <c r="M124" s="172" t="s">
        <v>3</v>
      </c>
      <c r="N124" s="173" t="s">
        <v>47</v>
      </c>
      <c r="O124" s="72"/>
      <c r="P124" s="174">
        <f>O124*H124</f>
        <v>0</v>
      </c>
      <c r="Q124" s="174">
        <v>0.00012999999999999999</v>
      </c>
      <c r="R124" s="174">
        <f>Q124*H124</f>
        <v>0.0068639999999999994</v>
      </c>
      <c r="S124" s="174">
        <v>0</v>
      </c>
      <c r="T124" s="175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76" t="s">
        <v>162</v>
      </c>
      <c r="AT124" s="176" t="s">
        <v>157</v>
      </c>
      <c r="AU124" s="176" t="s">
        <v>87</v>
      </c>
      <c r="AY124" s="19" t="s">
        <v>154</v>
      </c>
      <c r="BE124" s="177">
        <f>IF(N124="základní",J124,0)</f>
        <v>0</v>
      </c>
      <c r="BF124" s="177">
        <f>IF(N124="snížená",J124,0)</f>
        <v>0</v>
      </c>
      <c r="BG124" s="177">
        <f>IF(N124="zákl. přenesená",J124,0)</f>
        <v>0</v>
      </c>
      <c r="BH124" s="177">
        <f>IF(N124="sníž. přenesená",J124,0)</f>
        <v>0</v>
      </c>
      <c r="BI124" s="177">
        <f>IF(N124="nulová",J124,0)</f>
        <v>0</v>
      </c>
      <c r="BJ124" s="19" t="s">
        <v>84</v>
      </c>
      <c r="BK124" s="177">
        <f>ROUND(I124*H124,2)</f>
        <v>0</v>
      </c>
      <c r="BL124" s="19" t="s">
        <v>162</v>
      </c>
      <c r="BM124" s="176" t="s">
        <v>220</v>
      </c>
    </row>
    <row r="125" s="2" customFormat="1">
      <c r="A125" s="38"/>
      <c r="B125" s="39"/>
      <c r="C125" s="38"/>
      <c r="D125" s="178" t="s">
        <v>164</v>
      </c>
      <c r="E125" s="38"/>
      <c r="F125" s="179" t="s">
        <v>221</v>
      </c>
      <c r="G125" s="38"/>
      <c r="H125" s="38"/>
      <c r="I125" s="180"/>
      <c r="J125" s="38"/>
      <c r="K125" s="38"/>
      <c r="L125" s="39"/>
      <c r="M125" s="181"/>
      <c r="N125" s="182"/>
      <c r="O125" s="72"/>
      <c r="P125" s="72"/>
      <c r="Q125" s="72"/>
      <c r="R125" s="72"/>
      <c r="S125" s="72"/>
      <c r="T125" s="73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164</v>
      </c>
      <c r="AU125" s="19" t="s">
        <v>87</v>
      </c>
    </row>
    <row r="126" s="14" customFormat="1">
      <c r="A126" s="14"/>
      <c r="B126" s="192"/>
      <c r="C126" s="14"/>
      <c r="D126" s="184" t="s">
        <v>166</v>
      </c>
      <c r="E126" s="193" t="s">
        <v>3</v>
      </c>
      <c r="F126" s="194" t="s">
        <v>222</v>
      </c>
      <c r="G126" s="14"/>
      <c r="H126" s="193" t="s">
        <v>3</v>
      </c>
      <c r="I126" s="195"/>
      <c r="J126" s="14"/>
      <c r="K126" s="14"/>
      <c r="L126" s="192"/>
      <c r="M126" s="196"/>
      <c r="N126" s="197"/>
      <c r="O126" s="197"/>
      <c r="P126" s="197"/>
      <c r="Q126" s="197"/>
      <c r="R126" s="197"/>
      <c r="S126" s="197"/>
      <c r="T126" s="198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193" t="s">
        <v>166</v>
      </c>
      <c r="AU126" s="193" t="s">
        <v>87</v>
      </c>
      <c r="AV126" s="14" t="s">
        <v>84</v>
      </c>
      <c r="AW126" s="14" t="s">
        <v>37</v>
      </c>
      <c r="AX126" s="14" t="s">
        <v>76</v>
      </c>
      <c r="AY126" s="193" t="s">
        <v>154</v>
      </c>
    </row>
    <row r="127" s="13" customFormat="1">
      <c r="A127" s="13"/>
      <c r="B127" s="183"/>
      <c r="C127" s="13"/>
      <c r="D127" s="184" t="s">
        <v>166</v>
      </c>
      <c r="E127" s="185" t="s">
        <v>3</v>
      </c>
      <c r="F127" s="186" t="s">
        <v>223</v>
      </c>
      <c r="G127" s="13"/>
      <c r="H127" s="187">
        <v>52.799999999999997</v>
      </c>
      <c r="I127" s="188"/>
      <c r="J127" s="13"/>
      <c r="K127" s="13"/>
      <c r="L127" s="183"/>
      <c r="M127" s="189"/>
      <c r="N127" s="190"/>
      <c r="O127" s="190"/>
      <c r="P127" s="190"/>
      <c r="Q127" s="190"/>
      <c r="R127" s="190"/>
      <c r="S127" s="190"/>
      <c r="T127" s="19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5" t="s">
        <v>166</v>
      </c>
      <c r="AU127" s="185" t="s">
        <v>87</v>
      </c>
      <c r="AV127" s="13" t="s">
        <v>87</v>
      </c>
      <c r="AW127" s="13" t="s">
        <v>37</v>
      </c>
      <c r="AX127" s="13" t="s">
        <v>76</v>
      </c>
      <c r="AY127" s="185" t="s">
        <v>154</v>
      </c>
    </row>
    <row r="128" s="15" customFormat="1">
      <c r="A128" s="15"/>
      <c r="B128" s="199"/>
      <c r="C128" s="15"/>
      <c r="D128" s="184" t="s">
        <v>166</v>
      </c>
      <c r="E128" s="200" t="s">
        <v>3</v>
      </c>
      <c r="F128" s="201" t="s">
        <v>194</v>
      </c>
      <c r="G128" s="15"/>
      <c r="H128" s="202">
        <v>52.799999999999997</v>
      </c>
      <c r="I128" s="203"/>
      <c r="J128" s="15"/>
      <c r="K128" s="15"/>
      <c r="L128" s="199"/>
      <c r="M128" s="204"/>
      <c r="N128" s="205"/>
      <c r="O128" s="205"/>
      <c r="P128" s="205"/>
      <c r="Q128" s="205"/>
      <c r="R128" s="205"/>
      <c r="S128" s="205"/>
      <c r="T128" s="206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00" t="s">
        <v>166</v>
      </c>
      <c r="AU128" s="200" t="s">
        <v>87</v>
      </c>
      <c r="AV128" s="15" t="s">
        <v>162</v>
      </c>
      <c r="AW128" s="15" t="s">
        <v>37</v>
      </c>
      <c r="AX128" s="15" t="s">
        <v>84</v>
      </c>
      <c r="AY128" s="200" t="s">
        <v>154</v>
      </c>
    </row>
    <row r="129" s="2" customFormat="1" ht="24.15" customHeight="1">
      <c r="A129" s="38"/>
      <c r="B129" s="164"/>
      <c r="C129" s="165" t="s">
        <v>224</v>
      </c>
      <c r="D129" s="165" t="s">
        <v>157</v>
      </c>
      <c r="E129" s="166" t="s">
        <v>225</v>
      </c>
      <c r="F129" s="167" t="s">
        <v>226</v>
      </c>
      <c r="G129" s="168" t="s">
        <v>160</v>
      </c>
      <c r="H129" s="169">
        <v>4</v>
      </c>
      <c r="I129" s="170"/>
      <c r="J129" s="171">
        <f>ROUND(I129*H129,2)</f>
        <v>0</v>
      </c>
      <c r="K129" s="167" t="s">
        <v>161</v>
      </c>
      <c r="L129" s="39"/>
      <c r="M129" s="172" t="s">
        <v>3</v>
      </c>
      <c r="N129" s="173" t="s">
        <v>47</v>
      </c>
      <c r="O129" s="72"/>
      <c r="P129" s="174">
        <f>O129*H129</f>
        <v>0</v>
      </c>
      <c r="Q129" s="174">
        <v>0</v>
      </c>
      <c r="R129" s="174">
        <f>Q129*H129</f>
        <v>0</v>
      </c>
      <c r="S129" s="174">
        <v>0.0040000000000000001</v>
      </c>
      <c r="T129" s="175">
        <f>S129*H129</f>
        <v>0.016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76" t="s">
        <v>162</v>
      </c>
      <c r="AT129" s="176" t="s">
        <v>157</v>
      </c>
      <c r="AU129" s="176" t="s">
        <v>87</v>
      </c>
      <c r="AY129" s="19" t="s">
        <v>154</v>
      </c>
      <c r="BE129" s="177">
        <f>IF(N129="základní",J129,0)</f>
        <v>0</v>
      </c>
      <c r="BF129" s="177">
        <f>IF(N129="snížená",J129,0)</f>
        <v>0</v>
      </c>
      <c r="BG129" s="177">
        <f>IF(N129="zákl. přenesená",J129,0)</f>
        <v>0</v>
      </c>
      <c r="BH129" s="177">
        <f>IF(N129="sníž. přenesená",J129,0)</f>
        <v>0</v>
      </c>
      <c r="BI129" s="177">
        <f>IF(N129="nulová",J129,0)</f>
        <v>0</v>
      </c>
      <c r="BJ129" s="19" t="s">
        <v>84</v>
      </c>
      <c r="BK129" s="177">
        <f>ROUND(I129*H129,2)</f>
        <v>0</v>
      </c>
      <c r="BL129" s="19" t="s">
        <v>162</v>
      </c>
      <c r="BM129" s="176" t="s">
        <v>227</v>
      </c>
    </row>
    <row r="130" s="2" customFormat="1">
      <c r="A130" s="38"/>
      <c r="B130" s="39"/>
      <c r="C130" s="38"/>
      <c r="D130" s="178" t="s">
        <v>164</v>
      </c>
      <c r="E130" s="38"/>
      <c r="F130" s="179" t="s">
        <v>228</v>
      </c>
      <c r="G130" s="38"/>
      <c r="H130" s="38"/>
      <c r="I130" s="180"/>
      <c r="J130" s="38"/>
      <c r="K130" s="38"/>
      <c r="L130" s="39"/>
      <c r="M130" s="181"/>
      <c r="N130" s="182"/>
      <c r="O130" s="72"/>
      <c r="P130" s="72"/>
      <c r="Q130" s="72"/>
      <c r="R130" s="72"/>
      <c r="S130" s="72"/>
      <c r="T130" s="73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164</v>
      </c>
      <c r="AU130" s="19" t="s">
        <v>87</v>
      </c>
    </row>
    <row r="131" s="13" customFormat="1">
      <c r="A131" s="13"/>
      <c r="B131" s="183"/>
      <c r="C131" s="13"/>
      <c r="D131" s="184" t="s">
        <v>166</v>
      </c>
      <c r="E131" s="185" t="s">
        <v>3</v>
      </c>
      <c r="F131" s="186" t="s">
        <v>229</v>
      </c>
      <c r="G131" s="13"/>
      <c r="H131" s="187">
        <v>4</v>
      </c>
      <c r="I131" s="188"/>
      <c r="J131" s="13"/>
      <c r="K131" s="13"/>
      <c r="L131" s="183"/>
      <c r="M131" s="189"/>
      <c r="N131" s="190"/>
      <c r="O131" s="190"/>
      <c r="P131" s="190"/>
      <c r="Q131" s="190"/>
      <c r="R131" s="190"/>
      <c r="S131" s="190"/>
      <c r="T131" s="19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5" t="s">
        <v>166</v>
      </c>
      <c r="AU131" s="185" t="s">
        <v>87</v>
      </c>
      <c r="AV131" s="13" t="s">
        <v>87</v>
      </c>
      <c r="AW131" s="13" t="s">
        <v>37</v>
      </c>
      <c r="AX131" s="13" t="s">
        <v>76</v>
      </c>
      <c r="AY131" s="185" t="s">
        <v>154</v>
      </c>
    </row>
    <row r="132" s="15" customFormat="1">
      <c r="A132" s="15"/>
      <c r="B132" s="199"/>
      <c r="C132" s="15"/>
      <c r="D132" s="184" t="s">
        <v>166</v>
      </c>
      <c r="E132" s="200" t="s">
        <v>3</v>
      </c>
      <c r="F132" s="201" t="s">
        <v>194</v>
      </c>
      <c r="G132" s="15"/>
      <c r="H132" s="202">
        <v>4</v>
      </c>
      <c r="I132" s="203"/>
      <c r="J132" s="15"/>
      <c r="K132" s="15"/>
      <c r="L132" s="199"/>
      <c r="M132" s="204"/>
      <c r="N132" s="205"/>
      <c r="O132" s="205"/>
      <c r="P132" s="205"/>
      <c r="Q132" s="205"/>
      <c r="R132" s="205"/>
      <c r="S132" s="205"/>
      <c r="T132" s="206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00" t="s">
        <v>166</v>
      </c>
      <c r="AU132" s="200" t="s">
        <v>87</v>
      </c>
      <c r="AV132" s="15" t="s">
        <v>162</v>
      </c>
      <c r="AW132" s="15" t="s">
        <v>37</v>
      </c>
      <c r="AX132" s="15" t="s">
        <v>84</v>
      </c>
      <c r="AY132" s="200" t="s">
        <v>154</v>
      </c>
    </row>
    <row r="133" s="12" customFormat="1" ht="25.92" customHeight="1">
      <c r="A133" s="12"/>
      <c r="B133" s="151"/>
      <c r="C133" s="12"/>
      <c r="D133" s="152" t="s">
        <v>75</v>
      </c>
      <c r="E133" s="153" t="s">
        <v>230</v>
      </c>
      <c r="F133" s="153" t="s">
        <v>231</v>
      </c>
      <c r="G133" s="12"/>
      <c r="H133" s="12"/>
      <c r="I133" s="154"/>
      <c r="J133" s="155">
        <f>BK133</f>
        <v>0</v>
      </c>
      <c r="K133" s="12"/>
      <c r="L133" s="151"/>
      <c r="M133" s="156"/>
      <c r="N133" s="157"/>
      <c r="O133" s="157"/>
      <c r="P133" s="158">
        <f>P134</f>
        <v>0</v>
      </c>
      <c r="Q133" s="157"/>
      <c r="R133" s="158">
        <f>R134</f>
        <v>0</v>
      </c>
      <c r="S133" s="157"/>
      <c r="T133" s="159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52" t="s">
        <v>184</v>
      </c>
      <c r="AT133" s="160" t="s">
        <v>75</v>
      </c>
      <c r="AU133" s="160" t="s">
        <v>76</v>
      </c>
      <c r="AY133" s="152" t="s">
        <v>154</v>
      </c>
      <c r="BK133" s="161">
        <f>BK134</f>
        <v>0</v>
      </c>
    </row>
    <row r="134" s="12" customFormat="1" ht="22.8" customHeight="1">
      <c r="A134" s="12"/>
      <c r="B134" s="151"/>
      <c r="C134" s="12"/>
      <c r="D134" s="152" t="s">
        <v>75</v>
      </c>
      <c r="E134" s="162" t="s">
        <v>232</v>
      </c>
      <c r="F134" s="162" t="s">
        <v>233</v>
      </c>
      <c r="G134" s="12"/>
      <c r="H134" s="12"/>
      <c r="I134" s="154"/>
      <c r="J134" s="163">
        <f>BK134</f>
        <v>0</v>
      </c>
      <c r="K134" s="12"/>
      <c r="L134" s="151"/>
      <c r="M134" s="156"/>
      <c r="N134" s="157"/>
      <c r="O134" s="157"/>
      <c r="P134" s="158">
        <f>SUM(P135:P136)</f>
        <v>0</v>
      </c>
      <c r="Q134" s="157"/>
      <c r="R134" s="158">
        <f>SUM(R135:R136)</f>
        <v>0</v>
      </c>
      <c r="S134" s="157"/>
      <c r="T134" s="159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52" t="s">
        <v>184</v>
      </c>
      <c r="AT134" s="160" t="s">
        <v>75</v>
      </c>
      <c r="AU134" s="160" t="s">
        <v>84</v>
      </c>
      <c r="AY134" s="152" t="s">
        <v>154</v>
      </c>
      <c r="BK134" s="161">
        <f>SUM(BK135:BK136)</f>
        <v>0</v>
      </c>
    </row>
    <row r="135" s="2" customFormat="1" ht="16.5" customHeight="1">
      <c r="A135" s="38"/>
      <c r="B135" s="164"/>
      <c r="C135" s="165" t="s">
        <v>9</v>
      </c>
      <c r="D135" s="165" t="s">
        <v>157</v>
      </c>
      <c r="E135" s="166" t="s">
        <v>234</v>
      </c>
      <c r="F135" s="167" t="s">
        <v>235</v>
      </c>
      <c r="G135" s="168" t="s">
        <v>236</v>
      </c>
      <c r="H135" s="169">
        <v>1</v>
      </c>
      <c r="I135" s="170"/>
      <c r="J135" s="171">
        <f>ROUND(I135*H135,2)</f>
        <v>0</v>
      </c>
      <c r="K135" s="167" t="s">
        <v>161</v>
      </c>
      <c r="L135" s="39"/>
      <c r="M135" s="172" t="s">
        <v>3</v>
      </c>
      <c r="N135" s="173" t="s">
        <v>47</v>
      </c>
      <c r="O135" s="72"/>
      <c r="P135" s="174">
        <f>O135*H135</f>
        <v>0</v>
      </c>
      <c r="Q135" s="174">
        <v>0</v>
      </c>
      <c r="R135" s="174">
        <f>Q135*H135</f>
        <v>0</v>
      </c>
      <c r="S135" s="174">
        <v>0</v>
      </c>
      <c r="T135" s="17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76" t="s">
        <v>237</v>
      </c>
      <c r="AT135" s="176" t="s">
        <v>157</v>
      </c>
      <c r="AU135" s="176" t="s">
        <v>87</v>
      </c>
      <c r="AY135" s="19" t="s">
        <v>154</v>
      </c>
      <c r="BE135" s="177">
        <f>IF(N135="základní",J135,0)</f>
        <v>0</v>
      </c>
      <c r="BF135" s="177">
        <f>IF(N135="snížená",J135,0)</f>
        <v>0</v>
      </c>
      <c r="BG135" s="177">
        <f>IF(N135="zákl. přenesená",J135,0)</f>
        <v>0</v>
      </c>
      <c r="BH135" s="177">
        <f>IF(N135="sníž. přenesená",J135,0)</f>
        <v>0</v>
      </c>
      <c r="BI135" s="177">
        <f>IF(N135="nulová",J135,0)</f>
        <v>0</v>
      </c>
      <c r="BJ135" s="19" t="s">
        <v>84</v>
      </c>
      <c r="BK135" s="177">
        <f>ROUND(I135*H135,2)</f>
        <v>0</v>
      </c>
      <c r="BL135" s="19" t="s">
        <v>237</v>
      </c>
      <c r="BM135" s="176" t="s">
        <v>238</v>
      </c>
    </row>
    <row r="136" s="2" customFormat="1">
      <c r="A136" s="38"/>
      <c r="B136" s="39"/>
      <c r="C136" s="38"/>
      <c r="D136" s="178" t="s">
        <v>164</v>
      </c>
      <c r="E136" s="38"/>
      <c r="F136" s="179" t="s">
        <v>239</v>
      </c>
      <c r="G136" s="38"/>
      <c r="H136" s="38"/>
      <c r="I136" s="180"/>
      <c r="J136" s="38"/>
      <c r="K136" s="38"/>
      <c r="L136" s="39"/>
      <c r="M136" s="217"/>
      <c r="N136" s="218"/>
      <c r="O136" s="219"/>
      <c r="P136" s="219"/>
      <c r="Q136" s="219"/>
      <c r="R136" s="219"/>
      <c r="S136" s="219"/>
      <c r="T136" s="220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164</v>
      </c>
      <c r="AU136" s="19" t="s">
        <v>87</v>
      </c>
    </row>
    <row r="137" s="2" customFormat="1" ht="6.96" customHeight="1">
      <c r="A137" s="38"/>
      <c r="B137" s="55"/>
      <c r="C137" s="56"/>
      <c r="D137" s="56"/>
      <c r="E137" s="56"/>
      <c r="F137" s="56"/>
      <c r="G137" s="56"/>
      <c r="H137" s="56"/>
      <c r="I137" s="56"/>
      <c r="J137" s="56"/>
      <c r="K137" s="56"/>
      <c r="L137" s="39"/>
      <c r="M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</sheetData>
  <autoFilter ref="C82:K136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7" r:id="rId1" display="https://podminky.urs.cz/item/CS_URS_2024_01/913121111"/>
    <hyperlink ref="F90" r:id="rId2" display="https://podminky.urs.cz/item/CS_URS_2024_01/913121112"/>
    <hyperlink ref="F93" r:id="rId3" display="https://podminky.urs.cz/item/CS_URS_2024_01/913121211"/>
    <hyperlink ref="F96" r:id="rId4" display="https://podminky.urs.cz/item/CS_URS_2024_01/913121212"/>
    <hyperlink ref="F99" r:id="rId5" display="https://podminky.urs.cz/item/CS_URS_2024_01/914111111"/>
    <hyperlink ref="F115" r:id="rId6" display="https://podminky.urs.cz/item/CS_URS_2024_01/914511112"/>
    <hyperlink ref="F125" r:id="rId7" display="https://podminky.urs.cz/item/CS_URS_2024_01/915111112"/>
    <hyperlink ref="F130" r:id="rId8" display="https://podminky.urs.cz/item/CS_URS_2024_01/966006211"/>
    <hyperlink ref="F136" r:id="rId9" display="https://podminky.urs.cz/item/CS_URS_2024_01/0721030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240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91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34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35</v>
      </c>
      <c r="F21" s="38"/>
      <c r="G21" s="38"/>
      <c r="H21" s="38"/>
      <c r="I21" s="32" t="s">
        <v>29</v>
      </c>
      <c r="J21" s="27" t="s">
        <v>36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241</v>
      </c>
      <c r="F24" s="38"/>
      <c r="G24" s="38"/>
      <c r="H24" s="38"/>
      <c r="I24" s="32" t="s">
        <v>29</v>
      </c>
      <c r="J24" s="27" t="s">
        <v>130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ROUND(J91,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ROUND((SUM(BE91:BE752)),  2)</f>
        <v>0</v>
      </c>
      <c r="G33" s="38"/>
      <c r="H33" s="38"/>
      <c r="I33" s="123">
        <v>0.20999999999999999</v>
      </c>
      <c r="J33" s="122">
        <f>ROUND(((SUM(BE91:BE752))*I33),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ROUND((SUM(BF91:BF752)),  2)</f>
        <v>0</v>
      </c>
      <c r="G34" s="38"/>
      <c r="H34" s="38"/>
      <c r="I34" s="123">
        <v>0.12</v>
      </c>
      <c r="J34" s="122">
        <f>ROUND(((SUM(BF91:BF752))*I34),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ROUND((SUM(BG91:BG752)),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ROUND((SUM(BH91:BH752)),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ROUND((SUM(BI91:BI752)),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201.1 - Lávka 201.1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Rušar mosty s.r.o.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 xml:space="preserve">DRS stavební s.r.o. 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J91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242</v>
      </c>
      <c r="E60" s="135"/>
      <c r="F60" s="135"/>
      <c r="G60" s="135"/>
      <c r="H60" s="135"/>
      <c r="I60" s="135"/>
      <c r="J60" s="136">
        <f>J92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243</v>
      </c>
      <c r="E61" s="139"/>
      <c r="F61" s="139"/>
      <c r="G61" s="139"/>
      <c r="H61" s="139"/>
      <c r="I61" s="139"/>
      <c r="J61" s="140">
        <f>J93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7"/>
      <c r="C62" s="10"/>
      <c r="D62" s="138" t="s">
        <v>244</v>
      </c>
      <c r="E62" s="139"/>
      <c r="F62" s="139"/>
      <c r="G62" s="139"/>
      <c r="H62" s="139"/>
      <c r="I62" s="139"/>
      <c r="J62" s="140">
        <f>J225</f>
        <v>0</v>
      </c>
      <c r="K62" s="10"/>
      <c r="L62" s="13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37"/>
      <c r="C63" s="10"/>
      <c r="D63" s="138" t="s">
        <v>245</v>
      </c>
      <c r="E63" s="139"/>
      <c r="F63" s="139"/>
      <c r="G63" s="139"/>
      <c r="H63" s="139"/>
      <c r="I63" s="139"/>
      <c r="J63" s="140">
        <f>J282</f>
        <v>0</v>
      </c>
      <c r="K63" s="10"/>
      <c r="L63" s="13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37"/>
      <c r="C64" s="10"/>
      <c r="D64" s="138" t="s">
        <v>246</v>
      </c>
      <c r="E64" s="139"/>
      <c r="F64" s="139"/>
      <c r="G64" s="139"/>
      <c r="H64" s="139"/>
      <c r="I64" s="139"/>
      <c r="J64" s="140">
        <f>J350</f>
        <v>0</v>
      </c>
      <c r="K64" s="10"/>
      <c r="L64" s="13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10" customFormat="1" ht="19.92" customHeight="1">
      <c r="A65" s="10"/>
      <c r="B65" s="137"/>
      <c r="C65" s="10"/>
      <c r="D65" s="138" t="s">
        <v>247</v>
      </c>
      <c r="E65" s="139"/>
      <c r="F65" s="139"/>
      <c r="G65" s="139"/>
      <c r="H65" s="139"/>
      <c r="I65" s="139"/>
      <c r="J65" s="140">
        <f>J452</f>
        <v>0</v>
      </c>
      <c r="K65" s="10"/>
      <c r="L65" s="13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10" customFormat="1" ht="19.92" customHeight="1">
      <c r="A66" s="10"/>
      <c r="B66" s="137"/>
      <c r="C66" s="10"/>
      <c r="D66" s="138" t="s">
        <v>248</v>
      </c>
      <c r="E66" s="139"/>
      <c r="F66" s="139"/>
      <c r="G66" s="139"/>
      <c r="H66" s="139"/>
      <c r="I66" s="139"/>
      <c r="J66" s="140">
        <f>J475</f>
        <v>0</v>
      </c>
      <c r="K66" s="10"/>
      <c r="L66" s="13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idden="1" s="10" customFormat="1" ht="19.92" customHeight="1">
      <c r="A67" s="10"/>
      <c r="B67" s="137"/>
      <c r="C67" s="10"/>
      <c r="D67" s="138" t="s">
        <v>249</v>
      </c>
      <c r="E67" s="139"/>
      <c r="F67" s="139"/>
      <c r="G67" s="139"/>
      <c r="H67" s="139"/>
      <c r="I67" s="139"/>
      <c r="J67" s="140">
        <f>J486</f>
        <v>0</v>
      </c>
      <c r="K67" s="10"/>
      <c r="L67" s="13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hidden="1" s="10" customFormat="1" ht="19.92" customHeight="1">
      <c r="A68" s="10"/>
      <c r="B68" s="137"/>
      <c r="C68" s="10"/>
      <c r="D68" s="138" t="s">
        <v>250</v>
      </c>
      <c r="E68" s="139"/>
      <c r="F68" s="139"/>
      <c r="G68" s="139"/>
      <c r="H68" s="139"/>
      <c r="I68" s="139"/>
      <c r="J68" s="140">
        <f>J504</f>
        <v>0</v>
      </c>
      <c r="K68" s="10"/>
      <c r="L68" s="13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hidden="1" s="10" customFormat="1" ht="19.92" customHeight="1">
      <c r="A69" s="10"/>
      <c r="B69" s="137"/>
      <c r="C69" s="10"/>
      <c r="D69" s="138" t="s">
        <v>251</v>
      </c>
      <c r="E69" s="139"/>
      <c r="F69" s="139"/>
      <c r="G69" s="139"/>
      <c r="H69" s="139"/>
      <c r="I69" s="139"/>
      <c r="J69" s="140">
        <f>J672</f>
        <v>0</v>
      </c>
      <c r="K69" s="10"/>
      <c r="L69" s="13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hidden="1" s="10" customFormat="1" ht="19.92" customHeight="1">
      <c r="A70" s="10"/>
      <c r="B70" s="137"/>
      <c r="C70" s="10"/>
      <c r="D70" s="138" t="s">
        <v>252</v>
      </c>
      <c r="E70" s="139"/>
      <c r="F70" s="139"/>
      <c r="G70" s="139"/>
      <c r="H70" s="139"/>
      <c r="I70" s="139"/>
      <c r="J70" s="140">
        <f>J717</f>
        <v>0</v>
      </c>
      <c r="K70" s="10"/>
      <c r="L70" s="13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hidden="1" s="9" customFormat="1" ht="24.96" customHeight="1">
      <c r="A71" s="9"/>
      <c r="B71" s="133"/>
      <c r="C71" s="9"/>
      <c r="D71" s="134" t="s">
        <v>137</v>
      </c>
      <c r="E71" s="135"/>
      <c r="F71" s="135"/>
      <c r="G71" s="135"/>
      <c r="H71" s="135"/>
      <c r="I71" s="135"/>
      <c r="J71" s="136">
        <f>J722</f>
        <v>0</v>
      </c>
      <c r="K71" s="9"/>
      <c r="L71" s="13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hidden="1" s="2" customFormat="1" ht="21.84" customHeight="1">
      <c r="A72" s="38"/>
      <c r="B72" s="39"/>
      <c r="C72" s="38"/>
      <c r="D72" s="38"/>
      <c r="E72" s="38"/>
      <c r="F72" s="38"/>
      <c r="G72" s="38"/>
      <c r="H72" s="38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hidden="1" s="2" customFormat="1" ht="6.96" customHeight="1">
      <c r="A73" s="38"/>
      <c r="B73" s="55"/>
      <c r="C73" s="56"/>
      <c r="D73" s="56"/>
      <c r="E73" s="56"/>
      <c r="F73" s="56"/>
      <c r="G73" s="56"/>
      <c r="H73" s="56"/>
      <c r="I73" s="56"/>
      <c r="J73" s="56"/>
      <c r="K73" s="56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hidden="1"/>
    <row r="75" hidden="1"/>
    <row r="76" hidden="1"/>
    <row r="77" s="2" customFormat="1" ht="6.96" customHeight="1">
      <c r="A77" s="38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24.96" customHeight="1">
      <c r="A78" s="38"/>
      <c r="B78" s="39"/>
      <c r="C78" s="23" t="s">
        <v>139</v>
      </c>
      <c r="D78" s="38"/>
      <c r="E78" s="38"/>
      <c r="F78" s="38"/>
      <c r="G78" s="38"/>
      <c r="H78" s="38"/>
      <c r="I78" s="38"/>
      <c r="J78" s="38"/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2" customHeight="1">
      <c r="A80" s="38"/>
      <c r="B80" s="39"/>
      <c r="C80" s="32" t="s">
        <v>17</v>
      </c>
      <c r="D80" s="38"/>
      <c r="E80" s="38"/>
      <c r="F80" s="38"/>
      <c r="G80" s="38"/>
      <c r="H80" s="38"/>
      <c r="I80" s="38"/>
      <c r="J80" s="38"/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6.5" customHeight="1">
      <c r="A81" s="38"/>
      <c r="B81" s="39"/>
      <c r="C81" s="38"/>
      <c r="D81" s="38"/>
      <c r="E81" s="115" t="str">
        <f>E7</f>
        <v>Lávka pro cyklisty přes Olšavu</v>
      </c>
      <c r="F81" s="32"/>
      <c r="G81" s="32"/>
      <c r="H81" s="32"/>
      <c r="I81" s="38"/>
      <c r="J81" s="38"/>
      <c r="K81" s="38"/>
      <c r="L81" s="116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2" customHeight="1">
      <c r="A82" s="38"/>
      <c r="B82" s="39"/>
      <c r="C82" s="32" t="s">
        <v>126</v>
      </c>
      <c r="D82" s="38"/>
      <c r="E82" s="38"/>
      <c r="F82" s="38"/>
      <c r="G82" s="38"/>
      <c r="H82" s="38"/>
      <c r="I82" s="38"/>
      <c r="J82" s="38"/>
      <c r="K82" s="38"/>
      <c r="L82" s="116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6.5" customHeight="1">
      <c r="A83" s="38"/>
      <c r="B83" s="39"/>
      <c r="C83" s="38"/>
      <c r="D83" s="38"/>
      <c r="E83" s="62" t="str">
        <f>E9</f>
        <v>SO 201.1 - Lávka 201.1</v>
      </c>
      <c r="F83" s="38"/>
      <c r="G83" s="38"/>
      <c r="H83" s="38"/>
      <c r="I83" s="38"/>
      <c r="J83" s="38"/>
      <c r="K83" s="38"/>
      <c r="L83" s="116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6.96" customHeight="1">
      <c r="A84" s="38"/>
      <c r="B84" s="39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2" customHeight="1">
      <c r="A85" s="38"/>
      <c r="B85" s="39"/>
      <c r="C85" s="32" t="s">
        <v>21</v>
      </c>
      <c r="D85" s="38"/>
      <c r="E85" s="38"/>
      <c r="F85" s="27" t="str">
        <f>F12</f>
        <v>Kunovice</v>
      </c>
      <c r="G85" s="38"/>
      <c r="H85" s="38"/>
      <c r="I85" s="32" t="s">
        <v>23</v>
      </c>
      <c r="J85" s="64" t="str">
        <f>IF(J12="","",J12)</f>
        <v>24. 1. 2024</v>
      </c>
      <c r="K85" s="38"/>
      <c r="L85" s="116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5.15" customHeight="1">
      <c r="A87" s="38"/>
      <c r="B87" s="39"/>
      <c r="C87" s="32" t="s">
        <v>25</v>
      </c>
      <c r="D87" s="38"/>
      <c r="E87" s="38"/>
      <c r="F87" s="27" t="str">
        <f>E15</f>
        <v>Město Kunovice</v>
      </c>
      <c r="G87" s="38"/>
      <c r="H87" s="38"/>
      <c r="I87" s="32" t="s">
        <v>33</v>
      </c>
      <c r="J87" s="36" t="str">
        <f>E21</f>
        <v>Rušar mosty s.r.o.</v>
      </c>
      <c r="K87" s="38"/>
      <c r="L87" s="116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5.15" customHeight="1">
      <c r="A88" s="38"/>
      <c r="B88" s="39"/>
      <c r="C88" s="32" t="s">
        <v>31</v>
      </c>
      <c r="D88" s="38"/>
      <c r="E88" s="38"/>
      <c r="F88" s="27" t="str">
        <f>IF(E18="","",E18)</f>
        <v>Vyplň údaj</v>
      </c>
      <c r="G88" s="38"/>
      <c r="H88" s="38"/>
      <c r="I88" s="32" t="s">
        <v>38</v>
      </c>
      <c r="J88" s="36" t="str">
        <f>E24</f>
        <v xml:space="preserve">DRS stavební s.r.o. </v>
      </c>
      <c r="K88" s="38"/>
      <c r="L88" s="116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0.32" customHeight="1">
      <c r="A89" s="38"/>
      <c r="B89" s="39"/>
      <c r="C89" s="38"/>
      <c r="D89" s="38"/>
      <c r="E89" s="38"/>
      <c r="F89" s="38"/>
      <c r="G89" s="38"/>
      <c r="H89" s="38"/>
      <c r="I89" s="38"/>
      <c r="J89" s="38"/>
      <c r="K89" s="38"/>
      <c r="L89" s="116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11" customFormat="1" ht="29.28" customHeight="1">
      <c r="A90" s="141"/>
      <c r="B90" s="142"/>
      <c r="C90" s="143" t="s">
        <v>140</v>
      </c>
      <c r="D90" s="144" t="s">
        <v>61</v>
      </c>
      <c r="E90" s="144" t="s">
        <v>57</v>
      </c>
      <c r="F90" s="144" t="s">
        <v>58</v>
      </c>
      <c r="G90" s="144" t="s">
        <v>141</v>
      </c>
      <c r="H90" s="144" t="s">
        <v>142</v>
      </c>
      <c r="I90" s="144" t="s">
        <v>143</v>
      </c>
      <c r="J90" s="144" t="s">
        <v>133</v>
      </c>
      <c r="K90" s="145" t="s">
        <v>144</v>
      </c>
      <c r="L90" s="146"/>
      <c r="M90" s="80" t="s">
        <v>3</v>
      </c>
      <c r="N90" s="81" t="s">
        <v>46</v>
      </c>
      <c r="O90" s="81" t="s">
        <v>145</v>
      </c>
      <c r="P90" s="81" t="s">
        <v>146</v>
      </c>
      <c r="Q90" s="81" t="s">
        <v>147</v>
      </c>
      <c r="R90" s="81" t="s">
        <v>148</v>
      </c>
      <c r="S90" s="81" t="s">
        <v>149</v>
      </c>
      <c r="T90" s="82" t="s">
        <v>150</v>
      </c>
      <c r="U90" s="141"/>
      <c r="V90" s="141"/>
      <c r="W90" s="141"/>
      <c r="X90" s="141"/>
      <c r="Y90" s="141"/>
      <c r="Z90" s="141"/>
      <c r="AA90" s="141"/>
      <c r="AB90" s="141"/>
      <c r="AC90" s="141"/>
      <c r="AD90" s="141"/>
      <c r="AE90" s="141"/>
    </row>
    <row r="91" s="2" customFormat="1" ht="22.8" customHeight="1">
      <c r="A91" s="38"/>
      <c r="B91" s="39"/>
      <c r="C91" s="87" t="s">
        <v>151</v>
      </c>
      <c r="D91" s="38"/>
      <c r="E91" s="38"/>
      <c r="F91" s="38"/>
      <c r="G91" s="38"/>
      <c r="H91" s="38"/>
      <c r="I91" s="38"/>
      <c r="J91" s="147">
        <f>BK91</f>
        <v>0</v>
      </c>
      <c r="K91" s="38"/>
      <c r="L91" s="39"/>
      <c r="M91" s="83"/>
      <c r="N91" s="68"/>
      <c r="O91" s="84"/>
      <c r="P91" s="148">
        <f>P92+P722</f>
        <v>0</v>
      </c>
      <c r="Q91" s="84"/>
      <c r="R91" s="148">
        <f>R92+R722</f>
        <v>1044.5217847800002</v>
      </c>
      <c r="S91" s="84"/>
      <c r="T91" s="149">
        <f>T92+T722</f>
        <v>389.35120200000006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T91" s="19" t="s">
        <v>75</v>
      </c>
      <c r="AU91" s="19" t="s">
        <v>134</v>
      </c>
      <c r="BK91" s="150">
        <f>BK92+BK722</f>
        <v>0</v>
      </c>
    </row>
    <row r="92" s="12" customFormat="1" ht="25.92" customHeight="1">
      <c r="A92" s="12"/>
      <c r="B92" s="151"/>
      <c r="C92" s="12"/>
      <c r="D92" s="152" t="s">
        <v>75</v>
      </c>
      <c r="E92" s="153" t="s">
        <v>152</v>
      </c>
      <c r="F92" s="153" t="s">
        <v>253</v>
      </c>
      <c r="G92" s="12"/>
      <c r="H92" s="12"/>
      <c r="I92" s="154"/>
      <c r="J92" s="155">
        <f>BK92</f>
        <v>0</v>
      </c>
      <c r="K92" s="12"/>
      <c r="L92" s="151"/>
      <c r="M92" s="156"/>
      <c r="N92" s="157"/>
      <c r="O92" s="157"/>
      <c r="P92" s="158">
        <f>P93+P225+P282+P350+P452+P475+P486+P504+P672+P717</f>
        <v>0</v>
      </c>
      <c r="Q92" s="157"/>
      <c r="R92" s="158">
        <f>R93+R225+R282+R350+R452+R475+R486+R504+R672+R717</f>
        <v>1044.4363647800001</v>
      </c>
      <c r="S92" s="157"/>
      <c r="T92" s="159">
        <f>T93+T225+T282+T350+T452+T475+T486+T504+T672+T717</f>
        <v>389.35120200000006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152" t="s">
        <v>84</v>
      </c>
      <c r="AT92" s="160" t="s">
        <v>75</v>
      </c>
      <c r="AU92" s="160" t="s">
        <v>76</v>
      </c>
      <c r="AY92" s="152" t="s">
        <v>154</v>
      </c>
      <c r="BK92" s="161">
        <f>BK93+BK225+BK282+BK350+BK452+BK475+BK486+BK504+BK672+BK717</f>
        <v>0</v>
      </c>
    </row>
    <row r="93" s="12" customFormat="1" ht="22.8" customHeight="1">
      <c r="A93" s="12"/>
      <c r="B93" s="151"/>
      <c r="C93" s="12"/>
      <c r="D93" s="152" t="s">
        <v>75</v>
      </c>
      <c r="E93" s="162" t="s">
        <v>84</v>
      </c>
      <c r="F93" s="162" t="s">
        <v>254</v>
      </c>
      <c r="G93" s="12"/>
      <c r="H93" s="12"/>
      <c r="I93" s="154"/>
      <c r="J93" s="163">
        <f>BK93</f>
        <v>0</v>
      </c>
      <c r="K93" s="12"/>
      <c r="L93" s="151"/>
      <c r="M93" s="156"/>
      <c r="N93" s="157"/>
      <c r="O93" s="157"/>
      <c r="P93" s="158">
        <f>SUM(P94:P224)</f>
        <v>0</v>
      </c>
      <c r="Q93" s="157"/>
      <c r="R93" s="158">
        <f>SUM(R94:R224)</f>
        <v>1.9315200000000001</v>
      </c>
      <c r="S93" s="157"/>
      <c r="T93" s="159">
        <f>SUM(T94:T224)</f>
        <v>103.342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152" t="s">
        <v>84</v>
      </c>
      <c r="AT93" s="160" t="s">
        <v>75</v>
      </c>
      <c r="AU93" s="160" t="s">
        <v>84</v>
      </c>
      <c r="AY93" s="152" t="s">
        <v>154</v>
      </c>
      <c r="BK93" s="161">
        <f>SUM(BK94:BK224)</f>
        <v>0</v>
      </c>
    </row>
    <row r="94" s="2" customFormat="1" ht="16.5" customHeight="1">
      <c r="A94" s="38"/>
      <c r="B94" s="164"/>
      <c r="C94" s="165" t="s">
        <v>84</v>
      </c>
      <c r="D94" s="165" t="s">
        <v>157</v>
      </c>
      <c r="E94" s="166" t="s">
        <v>255</v>
      </c>
      <c r="F94" s="167" t="s">
        <v>256</v>
      </c>
      <c r="G94" s="168" t="s">
        <v>257</v>
      </c>
      <c r="H94" s="169">
        <v>47.886000000000003</v>
      </c>
      <c r="I94" s="170"/>
      <c r="J94" s="171">
        <f>ROUND(I94*H94,2)</f>
        <v>0</v>
      </c>
      <c r="K94" s="167" t="s">
        <v>258</v>
      </c>
      <c r="L94" s="39"/>
      <c r="M94" s="172" t="s">
        <v>3</v>
      </c>
      <c r="N94" s="173" t="s">
        <v>47</v>
      </c>
      <c r="O94" s="72"/>
      <c r="P94" s="174">
        <f>O94*H94</f>
        <v>0</v>
      </c>
      <c r="Q94" s="174">
        <v>0</v>
      </c>
      <c r="R94" s="174">
        <f>Q94*H94</f>
        <v>0</v>
      </c>
      <c r="S94" s="174">
        <v>0</v>
      </c>
      <c r="T94" s="175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176" t="s">
        <v>162</v>
      </c>
      <c r="AT94" s="176" t="s">
        <v>157</v>
      </c>
      <c r="AU94" s="176" t="s">
        <v>87</v>
      </c>
      <c r="AY94" s="19" t="s">
        <v>154</v>
      </c>
      <c r="BE94" s="177">
        <f>IF(N94="základní",J94,0)</f>
        <v>0</v>
      </c>
      <c r="BF94" s="177">
        <f>IF(N94="snížená",J94,0)</f>
        <v>0</v>
      </c>
      <c r="BG94" s="177">
        <f>IF(N94="zákl. přenesená",J94,0)</f>
        <v>0</v>
      </c>
      <c r="BH94" s="177">
        <f>IF(N94="sníž. přenesená",J94,0)</f>
        <v>0</v>
      </c>
      <c r="BI94" s="177">
        <f>IF(N94="nulová",J94,0)</f>
        <v>0</v>
      </c>
      <c r="BJ94" s="19" t="s">
        <v>84</v>
      </c>
      <c r="BK94" s="177">
        <f>ROUND(I94*H94,2)</f>
        <v>0</v>
      </c>
      <c r="BL94" s="19" t="s">
        <v>162</v>
      </c>
      <c r="BM94" s="176" t="s">
        <v>259</v>
      </c>
    </row>
    <row r="95" s="14" customFormat="1">
      <c r="A95" s="14"/>
      <c r="B95" s="192"/>
      <c r="C95" s="14"/>
      <c r="D95" s="184" t="s">
        <v>166</v>
      </c>
      <c r="E95" s="193" t="s">
        <v>3</v>
      </c>
      <c r="F95" s="194" t="s">
        <v>260</v>
      </c>
      <c r="G95" s="14"/>
      <c r="H95" s="193" t="s">
        <v>3</v>
      </c>
      <c r="I95" s="195"/>
      <c r="J95" s="14"/>
      <c r="K95" s="14"/>
      <c r="L95" s="192"/>
      <c r="M95" s="196"/>
      <c r="N95" s="197"/>
      <c r="O95" s="197"/>
      <c r="P95" s="197"/>
      <c r="Q95" s="197"/>
      <c r="R95" s="197"/>
      <c r="S95" s="197"/>
      <c r="T95" s="198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193" t="s">
        <v>166</v>
      </c>
      <c r="AU95" s="193" t="s">
        <v>87</v>
      </c>
      <c r="AV95" s="14" t="s">
        <v>84</v>
      </c>
      <c r="AW95" s="14" t="s">
        <v>37</v>
      </c>
      <c r="AX95" s="14" t="s">
        <v>76</v>
      </c>
      <c r="AY95" s="193" t="s">
        <v>154</v>
      </c>
    </row>
    <row r="96" s="13" customFormat="1">
      <c r="A96" s="13"/>
      <c r="B96" s="183"/>
      <c r="C96" s="13"/>
      <c r="D96" s="184" t="s">
        <v>166</v>
      </c>
      <c r="E96" s="185" t="s">
        <v>3</v>
      </c>
      <c r="F96" s="186" t="s">
        <v>261</v>
      </c>
      <c r="G96" s="13"/>
      <c r="H96" s="187">
        <v>47.886000000000003</v>
      </c>
      <c r="I96" s="188"/>
      <c r="J96" s="13"/>
      <c r="K96" s="13"/>
      <c r="L96" s="183"/>
      <c r="M96" s="189"/>
      <c r="N96" s="190"/>
      <c r="O96" s="190"/>
      <c r="P96" s="190"/>
      <c r="Q96" s="190"/>
      <c r="R96" s="190"/>
      <c r="S96" s="190"/>
      <c r="T96" s="19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185" t="s">
        <v>166</v>
      </c>
      <c r="AU96" s="185" t="s">
        <v>87</v>
      </c>
      <c r="AV96" s="13" t="s">
        <v>87</v>
      </c>
      <c r="AW96" s="13" t="s">
        <v>37</v>
      </c>
      <c r="AX96" s="13" t="s">
        <v>76</v>
      </c>
      <c r="AY96" s="185" t="s">
        <v>154</v>
      </c>
    </row>
    <row r="97" s="15" customFormat="1">
      <c r="A97" s="15"/>
      <c r="B97" s="199"/>
      <c r="C97" s="15"/>
      <c r="D97" s="184" t="s">
        <v>166</v>
      </c>
      <c r="E97" s="200" t="s">
        <v>3</v>
      </c>
      <c r="F97" s="201" t="s">
        <v>194</v>
      </c>
      <c r="G97" s="15"/>
      <c r="H97" s="202">
        <v>47.886000000000003</v>
      </c>
      <c r="I97" s="203"/>
      <c r="J97" s="15"/>
      <c r="K97" s="15"/>
      <c r="L97" s="199"/>
      <c r="M97" s="204"/>
      <c r="N97" s="205"/>
      <c r="O97" s="205"/>
      <c r="P97" s="205"/>
      <c r="Q97" s="205"/>
      <c r="R97" s="205"/>
      <c r="S97" s="205"/>
      <c r="T97" s="206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00" t="s">
        <v>166</v>
      </c>
      <c r="AU97" s="200" t="s">
        <v>87</v>
      </c>
      <c r="AV97" s="15" t="s">
        <v>162</v>
      </c>
      <c r="AW97" s="15" t="s">
        <v>37</v>
      </c>
      <c r="AX97" s="15" t="s">
        <v>84</v>
      </c>
      <c r="AY97" s="200" t="s">
        <v>154</v>
      </c>
    </row>
    <row r="98" s="2" customFormat="1" ht="24.15" customHeight="1">
      <c r="A98" s="38"/>
      <c r="B98" s="164"/>
      <c r="C98" s="165" t="s">
        <v>87</v>
      </c>
      <c r="D98" s="165" t="s">
        <v>157</v>
      </c>
      <c r="E98" s="166" t="s">
        <v>262</v>
      </c>
      <c r="F98" s="167" t="s">
        <v>263</v>
      </c>
      <c r="G98" s="168" t="s">
        <v>257</v>
      </c>
      <c r="H98" s="169">
        <v>105.2</v>
      </c>
      <c r="I98" s="170"/>
      <c r="J98" s="171">
        <f>ROUND(I98*H98,2)</f>
        <v>0</v>
      </c>
      <c r="K98" s="167" t="s">
        <v>161</v>
      </c>
      <c r="L98" s="39"/>
      <c r="M98" s="172" t="s">
        <v>3</v>
      </c>
      <c r="N98" s="173" t="s">
        <v>47</v>
      </c>
      <c r="O98" s="72"/>
      <c r="P98" s="174">
        <f>O98*H98</f>
        <v>0</v>
      </c>
      <c r="Q98" s="174">
        <v>0</v>
      </c>
      <c r="R98" s="174">
        <f>Q98*H98</f>
        <v>0</v>
      </c>
      <c r="S98" s="174">
        <v>0.625</v>
      </c>
      <c r="T98" s="175">
        <f>S98*H98</f>
        <v>65.75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176" t="s">
        <v>162</v>
      </c>
      <c r="AT98" s="176" t="s">
        <v>157</v>
      </c>
      <c r="AU98" s="176" t="s">
        <v>87</v>
      </c>
      <c r="AY98" s="19" t="s">
        <v>154</v>
      </c>
      <c r="BE98" s="177">
        <f>IF(N98="základní",J98,0)</f>
        <v>0</v>
      </c>
      <c r="BF98" s="177">
        <f>IF(N98="snížená",J98,0)</f>
        <v>0</v>
      </c>
      <c r="BG98" s="177">
        <f>IF(N98="zákl. přenesená",J98,0)</f>
        <v>0</v>
      </c>
      <c r="BH98" s="177">
        <f>IF(N98="sníž. přenesená",J98,0)</f>
        <v>0</v>
      </c>
      <c r="BI98" s="177">
        <f>IF(N98="nulová",J98,0)</f>
        <v>0</v>
      </c>
      <c r="BJ98" s="19" t="s">
        <v>84</v>
      </c>
      <c r="BK98" s="177">
        <f>ROUND(I98*H98,2)</f>
        <v>0</v>
      </c>
      <c r="BL98" s="19" t="s">
        <v>162</v>
      </c>
      <c r="BM98" s="176" t="s">
        <v>264</v>
      </c>
    </row>
    <row r="99" s="2" customFormat="1">
      <c r="A99" s="38"/>
      <c r="B99" s="39"/>
      <c r="C99" s="38"/>
      <c r="D99" s="178" t="s">
        <v>164</v>
      </c>
      <c r="E99" s="38"/>
      <c r="F99" s="179" t="s">
        <v>265</v>
      </c>
      <c r="G99" s="38"/>
      <c r="H99" s="38"/>
      <c r="I99" s="180"/>
      <c r="J99" s="38"/>
      <c r="K99" s="38"/>
      <c r="L99" s="39"/>
      <c r="M99" s="181"/>
      <c r="N99" s="182"/>
      <c r="O99" s="72"/>
      <c r="P99" s="72"/>
      <c r="Q99" s="72"/>
      <c r="R99" s="72"/>
      <c r="S99" s="72"/>
      <c r="T99" s="73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9" t="s">
        <v>164</v>
      </c>
      <c r="AU99" s="19" t="s">
        <v>87</v>
      </c>
    </row>
    <row r="100" s="14" customFormat="1">
      <c r="A100" s="14"/>
      <c r="B100" s="192"/>
      <c r="C100" s="14"/>
      <c r="D100" s="184" t="s">
        <v>166</v>
      </c>
      <c r="E100" s="193" t="s">
        <v>3</v>
      </c>
      <c r="F100" s="194" t="s">
        <v>266</v>
      </c>
      <c r="G100" s="14"/>
      <c r="H100" s="193" t="s">
        <v>3</v>
      </c>
      <c r="I100" s="195"/>
      <c r="J100" s="14"/>
      <c r="K100" s="14"/>
      <c r="L100" s="192"/>
      <c r="M100" s="196"/>
      <c r="N100" s="197"/>
      <c r="O100" s="197"/>
      <c r="P100" s="197"/>
      <c r="Q100" s="197"/>
      <c r="R100" s="197"/>
      <c r="S100" s="197"/>
      <c r="T100" s="198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193" t="s">
        <v>166</v>
      </c>
      <c r="AU100" s="193" t="s">
        <v>87</v>
      </c>
      <c r="AV100" s="14" t="s">
        <v>84</v>
      </c>
      <c r="AW100" s="14" t="s">
        <v>37</v>
      </c>
      <c r="AX100" s="14" t="s">
        <v>76</v>
      </c>
      <c r="AY100" s="193" t="s">
        <v>154</v>
      </c>
    </row>
    <row r="101" s="13" customFormat="1">
      <c r="A101" s="13"/>
      <c r="B101" s="183"/>
      <c r="C101" s="13"/>
      <c r="D101" s="184" t="s">
        <v>166</v>
      </c>
      <c r="E101" s="185" t="s">
        <v>3</v>
      </c>
      <c r="F101" s="186" t="s">
        <v>267</v>
      </c>
      <c r="G101" s="13"/>
      <c r="H101" s="187">
        <v>105.2</v>
      </c>
      <c r="I101" s="188"/>
      <c r="J101" s="13"/>
      <c r="K101" s="13"/>
      <c r="L101" s="183"/>
      <c r="M101" s="189"/>
      <c r="N101" s="190"/>
      <c r="O101" s="190"/>
      <c r="P101" s="190"/>
      <c r="Q101" s="190"/>
      <c r="R101" s="190"/>
      <c r="S101" s="190"/>
      <c r="T101" s="19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85" t="s">
        <v>166</v>
      </c>
      <c r="AU101" s="185" t="s">
        <v>87</v>
      </c>
      <c r="AV101" s="13" t="s">
        <v>87</v>
      </c>
      <c r="AW101" s="13" t="s">
        <v>37</v>
      </c>
      <c r="AX101" s="13" t="s">
        <v>76</v>
      </c>
      <c r="AY101" s="185" t="s">
        <v>154</v>
      </c>
    </row>
    <row r="102" s="15" customFormat="1">
      <c r="A102" s="15"/>
      <c r="B102" s="199"/>
      <c r="C102" s="15"/>
      <c r="D102" s="184" t="s">
        <v>166</v>
      </c>
      <c r="E102" s="200" t="s">
        <v>3</v>
      </c>
      <c r="F102" s="201" t="s">
        <v>194</v>
      </c>
      <c r="G102" s="15"/>
      <c r="H102" s="202">
        <v>105.2</v>
      </c>
      <c r="I102" s="203"/>
      <c r="J102" s="15"/>
      <c r="K102" s="15"/>
      <c r="L102" s="199"/>
      <c r="M102" s="204"/>
      <c r="N102" s="205"/>
      <c r="O102" s="205"/>
      <c r="P102" s="205"/>
      <c r="Q102" s="205"/>
      <c r="R102" s="205"/>
      <c r="S102" s="205"/>
      <c r="T102" s="206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00" t="s">
        <v>166</v>
      </c>
      <c r="AU102" s="200" t="s">
        <v>87</v>
      </c>
      <c r="AV102" s="15" t="s">
        <v>162</v>
      </c>
      <c r="AW102" s="15" t="s">
        <v>37</v>
      </c>
      <c r="AX102" s="15" t="s">
        <v>84</v>
      </c>
      <c r="AY102" s="200" t="s">
        <v>154</v>
      </c>
    </row>
    <row r="103" s="2" customFormat="1" ht="24.15" customHeight="1">
      <c r="A103" s="38"/>
      <c r="B103" s="164"/>
      <c r="C103" s="165" t="s">
        <v>173</v>
      </c>
      <c r="D103" s="165" t="s">
        <v>157</v>
      </c>
      <c r="E103" s="166" t="s">
        <v>268</v>
      </c>
      <c r="F103" s="167" t="s">
        <v>269</v>
      </c>
      <c r="G103" s="168" t="s">
        <v>257</v>
      </c>
      <c r="H103" s="169">
        <v>32.200000000000003</v>
      </c>
      <c r="I103" s="170"/>
      <c r="J103" s="171">
        <f>ROUND(I103*H103,2)</f>
        <v>0</v>
      </c>
      <c r="K103" s="167" t="s">
        <v>161</v>
      </c>
      <c r="L103" s="39"/>
      <c r="M103" s="172" t="s">
        <v>3</v>
      </c>
      <c r="N103" s="173" t="s">
        <v>47</v>
      </c>
      <c r="O103" s="72"/>
      <c r="P103" s="174">
        <f>O103*H103</f>
        <v>0</v>
      </c>
      <c r="Q103" s="174">
        <v>0</v>
      </c>
      <c r="R103" s="174">
        <f>Q103*H103</f>
        <v>0</v>
      </c>
      <c r="S103" s="174">
        <v>0.22</v>
      </c>
      <c r="T103" s="175">
        <f>S103*H103</f>
        <v>7.0840000000000005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176" t="s">
        <v>162</v>
      </c>
      <c r="AT103" s="176" t="s">
        <v>157</v>
      </c>
      <c r="AU103" s="176" t="s">
        <v>87</v>
      </c>
      <c r="AY103" s="19" t="s">
        <v>154</v>
      </c>
      <c r="BE103" s="177">
        <f>IF(N103="základní",J103,0)</f>
        <v>0</v>
      </c>
      <c r="BF103" s="177">
        <f>IF(N103="snížená",J103,0)</f>
        <v>0</v>
      </c>
      <c r="BG103" s="177">
        <f>IF(N103="zákl. přenesená",J103,0)</f>
        <v>0</v>
      </c>
      <c r="BH103" s="177">
        <f>IF(N103="sníž. přenesená",J103,0)</f>
        <v>0</v>
      </c>
      <c r="BI103" s="177">
        <f>IF(N103="nulová",J103,0)</f>
        <v>0</v>
      </c>
      <c r="BJ103" s="19" t="s">
        <v>84</v>
      </c>
      <c r="BK103" s="177">
        <f>ROUND(I103*H103,2)</f>
        <v>0</v>
      </c>
      <c r="BL103" s="19" t="s">
        <v>162</v>
      </c>
      <c r="BM103" s="176" t="s">
        <v>270</v>
      </c>
    </row>
    <row r="104" s="2" customFormat="1">
      <c r="A104" s="38"/>
      <c r="B104" s="39"/>
      <c r="C104" s="38"/>
      <c r="D104" s="178" t="s">
        <v>164</v>
      </c>
      <c r="E104" s="38"/>
      <c r="F104" s="179" t="s">
        <v>271</v>
      </c>
      <c r="G104" s="38"/>
      <c r="H104" s="38"/>
      <c r="I104" s="180"/>
      <c r="J104" s="38"/>
      <c r="K104" s="38"/>
      <c r="L104" s="39"/>
      <c r="M104" s="181"/>
      <c r="N104" s="182"/>
      <c r="O104" s="72"/>
      <c r="P104" s="72"/>
      <c r="Q104" s="72"/>
      <c r="R104" s="72"/>
      <c r="S104" s="72"/>
      <c r="T104" s="73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T104" s="19" t="s">
        <v>164</v>
      </c>
      <c r="AU104" s="19" t="s">
        <v>87</v>
      </c>
    </row>
    <row r="105" s="14" customFormat="1">
      <c r="A105" s="14"/>
      <c r="B105" s="192"/>
      <c r="C105" s="14"/>
      <c r="D105" s="184" t="s">
        <v>166</v>
      </c>
      <c r="E105" s="193" t="s">
        <v>3</v>
      </c>
      <c r="F105" s="194" t="s">
        <v>272</v>
      </c>
      <c r="G105" s="14"/>
      <c r="H105" s="193" t="s">
        <v>3</v>
      </c>
      <c r="I105" s="195"/>
      <c r="J105" s="14"/>
      <c r="K105" s="14"/>
      <c r="L105" s="192"/>
      <c r="M105" s="196"/>
      <c r="N105" s="197"/>
      <c r="O105" s="197"/>
      <c r="P105" s="197"/>
      <c r="Q105" s="197"/>
      <c r="R105" s="197"/>
      <c r="S105" s="197"/>
      <c r="T105" s="198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193" t="s">
        <v>166</v>
      </c>
      <c r="AU105" s="193" t="s">
        <v>87</v>
      </c>
      <c r="AV105" s="14" t="s">
        <v>84</v>
      </c>
      <c r="AW105" s="14" t="s">
        <v>37</v>
      </c>
      <c r="AX105" s="14" t="s">
        <v>76</v>
      </c>
      <c r="AY105" s="193" t="s">
        <v>154</v>
      </c>
    </row>
    <row r="106" s="13" customFormat="1">
      <c r="A106" s="13"/>
      <c r="B106" s="183"/>
      <c r="C106" s="13"/>
      <c r="D106" s="184" t="s">
        <v>166</v>
      </c>
      <c r="E106" s="185" t="s">
        <v>3</v>
      </c>
      <c r="F106" s="186" t="s">
        <v>273</v>
      </c>
      <c r="G106" s="13"/>
      <c r="H106" s="187">
        <v>32.200000000000003</v>
      </c>
      <c r="I106" s="188"/>
      <c r="J106" s="13"/>
      <c r="K106" s="13"/>
      <c r="L106" s="183"/>
      <c r="M106" s="189"/>
      <c r="N106" s="190"/>
      <c r="O106" s="190"/>
      <c r="P106" s="190"/>
      <c r="Q106" s="190"/>
      <c r="R106" s="190"/>
      <c r="S106" s="190"/>
      <c r="T106" s="19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85" t="s">
        <v>166</v>
      </c>
      <c r="AU106" s="185" t="s">
        <v>87</v>
      </c>
      <c r="AV106" s="13" t="s">
        <v>87</v>
      </c>
      <c r="AW106" s="13" t="s">
        <v>37</v>
      </c>
      <c r="AX106" s="13" t="s">
        <v>76</v>
      </c>
      <c r="AY106" s="185" t="s">
        <v>154</v>
      </c>
    </row>
    <row r="107" s="15" customFormat="1">
      <c r="A107" s="15"/>
      <c r="B107" s="199"/>
      <c r="C107" s="15"/>
      <c r="D107" s="184" t="s">
        <v>166</v>
      </c>
      <c r="E107" s="200" t="s">
        <v>3</v>
      </c>
      <c r="F107" s="201" t="s">
        <v>194</v>
      </c>
      <c r="G107" s="15"/>
      <c r="H107" s="202">
        <v>32.200000000000003</v>
      </c>
      <c r="I107" s="203"/>
      <c r="J107" s="15"/>
      <c r="K107" s="15"/>
      <c r="L107" s="199"/>
      <c r="M107" s="204"/>
      <c r="N107" s="205"/>
      <c r="O107" s="205"/>
      <c r="P107" s="205"/>
      <c r="Q107" s="205"/>
      <c r="R107" s="205"/>
      <c r="S107" s="205"/>
      <c r="T107" s="206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00" t="s">
        <v>166</v>
      </c>
      <c r="AU107" s="200" t="s">
        <v>87</v>
      </c>
      <c r="AV107" s="15" t="s">
        <v>162</v>
      </c>
      <c r="AW107" s="15" t="s">
        <v>37</v>
      </c>
      <c r="AX107" s="15" t="s">
        <v>84</v>
      </c>
      <c r="AY107" s="200" t="s">
        <v>154</v>
      </c>
    </row>
    <row r="108" s="2" customFormat="1" ht="37.8" customHeight="1">
      <c r="A108" s="38"/>
      <c r="B108" s="164"/>
      <c r="C108" s="165" t="s">
        <v>162</v>
      </c>
      <c r="D108" s="165" t="s">
        <v>157</v>
      </c>
      <c r="E108" s="166" t="s">
        <v>274</v>
      </c>
      <c r="F108" s="167" t="s">
        <v>275</v>
      </c>
      <c r="G108" s="168" t="s">
        <v>257</v>
      </c>
      <c r="H108" s="169">
        <v>105.2</v>
      </c>
      <c r="I108" s="170"/>
      <c r="J108" s="171">
        <f>ROUND(I108*H108,2)</f>
        <v>0</v>
      </c>
      <c r="K108" s="167" t="s">
        <v>161</v>
      </c>
      <c r="L108" s="39"/>
      <c r="M108" s="172" t="s">
        <v>3</v>
      </c>
      <c r="N108" s="173" t="s">
        <v>47</v>
      </c>
      <c r="O108" s="72"/>
      <c r="P108" s="174">
        <f>O108*H108</f>
        <v>0</v>
      </c>
      <c r="Q108" s="174">
        <v>0</v>
      </c>
      <c r="R108" s="174">
        <f>Q108*H108</f>
        <v>0</v>
      </c>
      <c r="S108" s="174">
        <v>0.28999999999999998</v>
      </c>
      <c r="T108" s="175">
        <f>S108*H108</f>
        <v>30.507999999999999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176" t="s">
        <v>162</v>
      </c>
      <c r="AT108" s="176" t="s">
        <v>157</v>
      </c>
      <c r="AU108" s="176" t="s">
        <v>87</v>
      </c>
      <c r="AY108" s="19" t="s">
        <v>154</v>
      </c>
      <c r="BE108" s="177">
        <f>IF(N108="základní",J108,0)</f>
        <v>0</v>
      </c>
      <c r="BF108" s="177">
        <f>IF(N108="snížená",J108,0)</f>
        <v>0</v>
      </c>
      <c r="BG108" s="177">
        <f>IF(N108="zákl. přenesená",J108,0)</f>
        <v>0</v>
      </c>
      <c r="BH108" s="177">
        <f>IF(N108="sníž. přenesená",J108,0)</f>
        <v>0</v>
      </c>
      <c r="BI108" s="177">
        <f>IF(N108="nulová",J108,0)</f>
        <v>0</v>
      </c>
      <c r="BJ108" s="19" t="s">
        <v>84</v>
      </c>
      <c r="BK108" s="177">
        <f>ROUND(I108*H108,2)</f>
        <v>0</v>
      </c>
      <c r="BL108" s="19" t="s">
        <v>162</v>
      </c>
      <c r="BM108" s="176" t="s">
        <v>276</v>
      </c>
    </row>
    <row r="109" s="2" customFormat="1">
      <c r="A109" s="38"/>
      <c r="B109" s="39"/>
      <c r="C109" s="38"/>
      <c r="D109" s="178" t="s">
        <v>164</v>
      </c>
      <c r="E109" s="38"/>
      <c r="F109" s="179" t="s">
        <v>277</v>
      </c>
      <c r="G109" s="38"/>
      <c r="H109" s="38"/>
      <c r="I109" s="180"/>
      <c r="J109" s="38"/>
      <c r="K109" s="38"/>
      <c r="L109" s="39"/>
      <c r="M109" s="181"/>
      <c r="N109" s="182"/>
      <c r="O109" s="72"/>
      <c r="P109" s="72"/>
      <c r="Q109" s="72"/>
      <c r="R109" s="72"/>
      <c r="S109" s="72"/>
      <c r="T109" s="73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9" t="s">
        <v>164</v>
      </c>
      <c r="AU109" s="19" t="s">
        <v>87</v>
      </c>
    </row>
    <row r="110" s="14" customFormat="1">
      <c r="A110" s="14"/>
      <c r="B110" s="192"/>
      <c r="C110" s="14"/>
      <c r="D110" s="184" t="s">
        <v>166</v>
      </c>
      <c r="E110" s="193" t="s">
        <v>3</v>
      </c>
      <c r="F110" s="194" t="s">
        <v>278</v>
      </c>
      <c r="G110" s="14"/>
      <c r="H110" s="193" t="s">
        <v>3</v>
      </c>
      <c r="I110" s="195"/>
      <c r="J110" s="14"/>
      <c r="K110" s="14"/>
      <c r="L110" s="192"/>
      <c r="M110" s="196"/>
      <c r="N110" s="197"/>
      <c r="O110" s="197"/>
      <c r="P110" s="197"/>
      <c r="Q110" s="197"/>
      <c r="R110" s="197"/>
      <c r="S110" s="197"/>
      <c r="T110" s="198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193" t="s">
        <v>166</v>
      </c>
      <c r="AU110" s="193" t="s">
        <v>87</v>
      </c>
      <c r="AV110" s="14" t="s">
        <v>84</v>
      </c>
      <c r="AW110" s="14" t="s">
        <v>37</v>
      </c>
      <c r="AX110" s="14" t="s">
        <v>76</v>
      </c>
      <c r="AY110" s="193" t="s">
        <v>154</v>
      </c>
    </row>
    <row r="111" s="13" customFormat="1">
      <c r="A111" s="13"/>
      <c r="B111" s="183"/>
      <c r="C111" s="13"/>
      <c r="D111" s="184" t="s">
        <v>166</v>
      </c>
      <c r="E111" s="185" t="s">
        <v>3</v>
      </c>
      <c r="F111" s="186" t="s">
        <v>267</v>
      </c>
      <c r="G111" s="13"/>
      <c r="H111" s="187">
        <v>105.2</v>
      </c>
      <c r="I111" s="188"/>
      <c r="J111" s="13"/>
      <c r="K111" s="13"/>
      <c r="L111" s="183"/>
      <c r="M111" s="189"/>
      <c r="N111" s="190"/>
      <c r="O111" s="190"/>
      <c r="P111" s="190"/>
      <c r="Q111" s="190"/>
      <c r="R111" s="190"/>
      <c r="S111" s="190"/>
      <c r="T111" s="191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85" t="s">
        <v>166</v>
      </c>
      <c r="AU111" s="185" t="s">
        <v>87</v>
      </c>
      <c r="AV111" s="13" t="s">
        <v>87</v>
      </c>
      <c r="AW111" s="13" t="s">
        <v>37</v>
      </c>
      <c r="AX111" s="13" t="s">
        <v>76</v>
      </c>
      <c r="AY111" s="185" t="s">
        <v>154</v>
      </c>
    </row>
    <row r="112" s="15" customFormat="1">
      <c r="A112" s="15"/>
      <c r="B112" s="199"/>
      <c r="C112" s="15"/>
      <c r="D112" s="184" t="s">
        <v>166</v>
      </c>
      <c r="E112" s="200" t="s">
        <v>3</v>
      </c>
      <c r="F112" s="201" t="s">
        <v>194</v>
      </c>
      <c r="G112" s="15"/>
      <c r="H112" s="202">
        <v>105.2</v>
      </c>
      <c r="I112" s="203"/>
      <c r="J112" s="15"/>
      <c r="K112" s="15"/>
      <c r="L112" s="199"/>
      <c r="M112" s="204"/>
      <c r="N112" s="205"/>
      <c r="O112" s="205"/>
      <c r="P112" s="205"/>
      <c r="Q112" s="205"/>
      <c r="R112" s="205"/>
      <c r="S112" s="205"/>
      <c r="T112" s="206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00" t="s">
        <v>166</v>
      </c>
      <c r="AU112" s="200" t="s">
        <v>87</v>
      </c>
      <c r="AV112" s="15" t="s">
        <v>162</v>
      </c>
      <c r="AW112" s="15" t="s">
        <v>37</v>
      </c>
      <c r="AX112" s="15" t="s">
        <v>84</v>
      </c>
      <c r="AY112" s="200" t="s">
        <v>154</v>
      </c>
    </row>
    <row r="113" s="2" customFormat="1" ht="21.75" customHeight="1">
      <c r="A113" s="38"/>
      <c r="B113" s="164"/>
      <c r="C113" s="165" t="s">
        <v>184</v>
      </c>
      <c r="D113" s="165" t="s">
        <v>157</v>
      </c>
      <c r="E113" s="166" t="s">
        <v>279</v>
      </c>
      <c r="F113" s="167" t="s">
        <v>280</v>
      </c>
      <c r="G113" s="168" t="s">
        <v>281</v>
      </c>
      <c r="H113" s="169">
        <v>352.678</v>
      </c>
      <c r="I113" s="170"/>
      <c r="J113" s="171">
        <f>ROUND(I113*H113,2)</f>
        <v>0</v>
      </c>
      <c r="K113" s="167" t="s">
        <v>161</v>
      </c>
      <c r="L113" s="39"/>
      <c r="M113" s="172" t="s">
        <v>3</v>
      </c>
      <c r="N113" s="173" t="s">
        <v>47</v>
      </c>
      <c r="O113" s="72"/>
      <c r="P113" s="174">
        <f>O113*H113</f>
        <v>0</v>
      </c>
      <c r="Q113" s="174">
        <v>0</v>
      </c>
      <c r="R113" s="174">
        <f>Q113*H113</f>
        <v>0</v>
      </c>
      <c r="S113" s="174">
        <v>0</v>
      </c>
      <c r="T113" s="175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176" t="s">
        <v>162</v>
      </c>
      <c r="AT113" s="176" t="s">
        <v>157</v>
      </c>
      <c r="AU113" s="176" t="s">
        <v>87</v>
      </c>
      <c r="AY113" s="19" t="s">
        <v>154</v>
      </c>
      <c r="BE113" s="177">
        <f>IF(N113="základní",J113,0)</f>
        <v>0</v>
      </c>
      <c r="BF113" s="177">
        <f>IF(N113="snížená",J113,0)</f>
        <v>0</v>
      </c>
      <c r="BG113" s="177">
        <f>IF(N113="zákl. přenesená",J113,0)</f>
        <v>0</v>
      </c>
      <c r="BH113" s="177">
        <f>IF(N113="sníž. přenesená",J113,0)</f>
        <v>0</v>
      </c>
      <c r="BI113" s="177">
        <f>IF(N113="nulová",J113,0)</f>
        <v>0</v>
      </c>
      <c r="BJ113" s="19" t="s">
        <v>84</v>
      </c>
      <c r="BK113" s="177">
        <f>ROUND(I113*H113,2)</f>
        <v>0</v>
      </c>
      <c r="BL113" s="19" t="s">
        <v>162</v>
      </c>
      <c r="BM113" s="176" t="s">
        <v>282</v>
      </c>
    </row>
    <row r="114" s="2" customFormat="1">
      <c r="A114" s="38"/>
      <c r="B114" s="39"/>
      <c r="C114" s="38"/>
      <c r="D114" s="178" t="s">
        <v>164</v>
      </c>
      <c r="E114" s="38"/>
      <c r="F114" s="179" t="s">
        <v>283</v>
      </c>
      <c r="G114" s="38"/>
      <c r="H114" s="38"/>
      <c r="I114" s="180"/>
      <c r="J114" s="38"/>
      <c r="K114" s="38"/>
      <c r="L114" s="39"/>
      <c r="M114" s="181"/>
      <c r="N114" s="182"/>
      <c r="O114" s="72"/>
      <c r="P114" s="72"/>
      <c r="Q114" s="72"/>
      <c r="R114" s="72"/>
      <c r="S114" s="72"/>
      <c r="T114" s="73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T114" s="19" t="s">
        <v>164</v>
      </c>
      <c r="AU114" s="19" t="s">
        <v>87</v>
      </c>
    </row>
    <row r="115" s="14" customFormat="1">
      <c r="A115" s="14"/>
      <c r="B115" s="192"/>
      <c r="C115" s="14"/>
      <c r="D115" s="184" t="s">
        <v>166</v>
      </c>
      <c r="E115" s="193" t="s">
        <v>3</v>
      </c>
      <c r="F115" s="194" t="s">
        <v>284</v>
      </c>
      <c r="G115" s="14"/>
      <c r="H115" s="193" t="s">
        <v>3</v>
      </c>
      <c r="I115" s="195"/>
      <c r="J115" s="14"/>
      <c r="K115" s="14"/>
      <c r="L115" s="192"/>
      <c r="M115" s="196"/>
      <c r="N115" s="197"/>
      <c r="O115" s="197"/>
      <c r="P115" s="197"/>
      <c r="Q115" s="197"/>
      <c r="R115" s="197"/>
      <c r="S115" s="197"/>
      <c r="T115" s="198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193" t="s">
        <v>166</v>
      </c>
      <c r="AU115" s="193" t="s">
        <v>87</v>
      </c>
      <c r="AV115" s="14" t="s">
        <v>84</v>
      </c>
      <c r="AW115" s="14" t="s">
        <v>37</v>
      </c>
      <c r="AX115" s="14" t="s">
        <v>76</v>
      </c>
      <c r="AY115" s="193" t="s">
        <v>154</v>
      </c>
    </row>
    <row r="116" s="13" customFormat="1">
      <c r="A116" s="13"/>
      <c r="B116" s="183"/>
      <c r="C116" s="13"/>
      <c r="D116" s="184" t="s">
        <v>166</v>
      </c>
      <c r="E116" s="185" t="s">
        <v>3</v>
      </c>
      <c r="F116" s="186" t="s">
        <v>285</v>
      </c>
      <c r="G116" s="13"/>
      <c r="H116" s="187">
        <v>220.59100000000001</v>
      </c>
      <c r="I116" s="188"/>
      <c r="J116" s="13"/>
      <c r="K116" s="13"/>
      <c r="L116" s="183"/>
      <c r="M116" s="189"/>
      <c r="N116" s="190"/>
      <c r="O116" s="190"/>
      <c r="P116" s="190"/>
      <c r="Q116" s="190"/>
      <c r="R116" s="190"/>
      <c r="S116" s="190"/>
      <c r="T116" s="19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85" t="s">
        <v>166</v>
      </c>
      <c r="AU116" s="185" t="s">
        <v>87</v>
      </c>
      <c r="AV116" s="13" t="s">
        <v>87</v>
      </c>
      <c r="AW116" s="13" t="s">
        <v>37</v>
      </c>
      <c r="AX116" s="13" t="s">
        <v>76</v>
      </c>
      <c r="AY116" s="185" t="s">
        <v>154</v>
      </c>
    </row>
    <row r="117" s="13" customFormat="1">
      <c r="A117" s="13"/>
      <c r="B117" s="183"/>
      <c r="C117" s="13"/>
      <c r="D117" s="184" t="s">
        <v>166</v>
      </c>
      <c r="E117" s="185" t="s">
        <v>3</v>
      </c>
      <c r="F117" s="186" t="s">
        <v>286</v>
      </c>
      <c r="G117" s="13"/>
      <c r="H117" s="187">
        <v>41.725000000000001</v>
      </c>
      <c r="I117" s="188"/>
      <c r="J117" s="13"/>
      <c r="K117" s="13"/>
      <c r="L117" s="183"/>
      <c r="M117" s="189"/>
      <c r="N117" s="190"/>
      <c r="O117" s="190"/>
      <c r="P117" s="190"/>
      <c r="Q117" s="190"/>
      <c r="R117" s="190"/>
      <c r="S117" s="190"/>
      <c r="T117" s="19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85" t="s">
        <v>166</v>
      </c>
      <c r="AU117" s="185" t="s">
        <v>87</v>
      </c>
      <c r="AV117" s="13" t="s">
        <v>87</v>
      </c>
      <c r="AW117" s="13" t="s">
        <v>37</v>
      </c>
      <c r="AX117" s="13" t="s">
        <v>76</v>
      </c>
      <c r="AY117" s="185" t="s">
        <v>154</v>
      </c>
    </row>
    <row r="118" s="13" customFormat="1">
      <c r="A118" s="13"/>
      <c r="B118" s="183"/>
      <c r="C118" s="13"/>
      <c r="D118" s="184" t="s">
        <v>166</v>
      </c>
      <c r="E118" s="185" t="s">
        <v>3</v>
      </c>
      <c r="F118" s="186" t="s">
        <v>287</v>
      </c>
      <c r="G118" s="13"/>
      <c r="H118" s="187">
        <v>42.232999999999997</v>
      </c>
      <c r="I118" s="188"/>
      <c r="J118" s="13"/>
      <c r="K118" s="13"/>
      <c r="L118" s="183"/>
      <c r="M118" s="189"/>
      <c r="N118" s="190"/>
      <c r="O118" s="190"/>
      <c r="P118" s="190"/>
      <c r="Q118" s="190"/>
      <c r="R118" s="190"/>
      <c r="S118" s="190"/>
      <c r="T118" s="19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185" t="s">
        <v>166</v>
      </c>
      <c r="AU118" s="185" t="s">
        <v>87</v>
      </c>
      <c r="AV118" s="13" t="s">
        <v>87</v>
      </c>
      <c r="AW118" s="13" t="s">
        <v>37</v>
      </c>
      <c r="AX118" s="13" t="s">
        <v>76</v>
      </c>
      <c r="AY118" s="185" t="s">
        <v>154</v>
      </c>
    </row>
    <row r="119" s="13" customFormat="1">
      <c r="A119" s="13"/>
      <c r="B119" s="183"/>
      <c r="C119" s="13"/>
      <c r="D119" s="184" t="s">
        <v>166</v>
      </c>
      <c r="E119" s="185" t="s">
        <v>3</v>
      </c>
      <c r="F119" s="186" t="s">
        <v>288</v>
      </c>
      <c r="G119" s="13"/>
      <c r="H119" s="187">
        <v>3.1320000000000001</v>
      </c>
      <c r="I119" s="188"/>
      <c r="J119" s="13"/>
      <c r="K119" s="13"/>
      <c r="L119" s="183"/>
      <c r="M119" s="189"/>
      <c r="N119" s="190"/>
      <c r="O119" s="190"/>
      <c r="P119" s="190"/>
      <c r="Q119" s="190"/>
      <c r="R119" s="190"/>
      <c r="S119" s="190"/>
      <c r="T119" s="19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85" t="s">
        <v>166</v>
      </c>
      <c r="AU119" s="185" t="s">
        <v>87</v>
      </c>
      <c r="AV119" s="13" t="s">
        <v>87</v>
      </c>
      <c r="AW119" s="13" t="s">
        <v>37</v>
      </c>
      <c r="AX119" s="13" t="s">
        <v>76</v>
      </c>
      <c r="AY119" s="185" t="s">
        <v>154</v>
      </c>
    </row>
    <row r="120" s="13" customFormat="1">
      <c r="A120" s="13"/>
      <c r="B120" s="183"/>
      <c r="C120" s="13"/>
      <c r="D120" s="184" t="s">
        <v>166</v>
      </c>
      <c r="E120" s="185" t="s">
        <v>3</v>
      </c>
      <c r="F120" s="186" t="s">
        <v>289</v>
      </c>
      <c r="G120" s="13"/>
      <c r="H120" s="187">
        <v>9.2810000000000006</v>
      </c>
      <c r="I120" s="188"/>
      <c r="J120" s="13"/>
      <c r="K120" s="13"/>
      <c r="L120" s="183"/>
      <c r="M120" s="189"/>
      <c r="N120" s="190"/>
      <c r="O120" s="190"/>
      <c r="P120" s="190"/>
      <c r="Q120" s="190"/>
      <c r="R120" s="190"/>
      <c r="S120" s="190"/>
      <c r="T120" s="19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85" t="s">
        <v>166</v>
      </c>
      <c r="AU120" s="185" t="s">
        <v>87</v>
      </c>
      <c r="AV120" s="13" t="s">
        <v>87</v>
      </c>
      <c r="AW120" s="13" t="s">
        <v>37</v>
      </c>
      <c r="AX120" s="13" t="s">
        <v>76</v>
      </c>
      <c r="AY120" s="185" t="s">
        <v>154</v>
      </c>
    </row>
    <row r="121" s="13" customFormat="1">
      <c r="A121" s="13"/>
      <c r="B121" s="183"/>
      <c r="C121" s="13"/>
      <c r="D121" s="184" t="s">
        <v>166</v>
      </c>
      <c r="E121" s="185" t="s">
        <v>3</v>
      </c>
      <c r="F121" s="186" t="s">
        <v>290</v>
      </c>
      <c r="G121" s="13"/>
      <c r="H121" s="187">
        <v>1.2669999999999999</v>
      </c>
      <c r="I121" s="188"/>
      <c r="J121" s="13"/>
      <c r="K121" s="13"/>
      <c r="L121" s="183"/>
      <c r="M121" s="189"/>
      <c r="N121" s="190"/>
      <c r="O121" s="190"/>
      <c r="P121" s="190"/>
      <c r="Q121" s="190"/>
      <c r="R121" s="190"/>
      <c r="S121" s="190"/>
      <c r="T121" s="19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85" t="s">
        <v>166</v>
      </c>
      <c r="AU121" s="185" t="s">
        <v>87</v>
      </c>
      <c r="AV121" s="13" t="s">
        <v>87</v>
      </c>
      <c r="AW121" s="13" t="s">
        <v>37</v>
      </c>
      <c r="AX121" s="13" t="s">
        <v>76</v>
      </c>
      <c r="AY121" s="185" t="s">
        <v>154</v>
      </c>
    </row>
    <row r="122" s="13" customFormat="1">
      <c r="A122" s="13"/>
      <c r="B122" s="183"/>
      <c r="C122" s="13"/>
      <c r="D122" s="184" t="s">
        <v>166</v>
      </c>
      <c r="E122" s="185" t="s">
        <v>3</v>
      </c>
      <c r="F122" s="186" t="s">
        <v>291</v>
      </c>
      <c r="G122" s="13"/>
      <c r="H122" s="187">
        <v>34.448999999999998</v>
      </c>
      <c r="I122" s="188"/>
      <c r="J122" s="13"/>
      <c r="K122" s="13"/>
      <c r="L122" s="183"/>
      <c r="M122" s="189"/>
      <c r="N122" s="190"/>
      <c r="O122" s="190"/>
      <c r="P122" s="190"/>
      <c r="Q122" s="190"/>
      <c r="R122" s="190"/>
      <c r="S122" s="190"/>
      <c r="T122" s="19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85" t="s">
        <v>166</v>
      </c>
      <c r="AU122" s="185" t="s">
        <v>87</v>
      </c>
      <c r="AV122" s="13" t="s">
        <v>87</v>
      </c>
      <c r="AW122" s="13" t="s">
        <v>37</v>
      </c>
      <c r="AX122" s="13" t="s">
        <v>76</v>
      </c>
      <c r="AY122" s="185" t="s">
        <v>154</v>
      </c>
    </row>
    <row r="123" s="15" customFormat="1">
      <c r="A123" s="15"/>
      <c r="B123" s="199"/>
      <c r="C123" s="15"/>
      <c r="D123" s="184" t="s">
        <v>166</v>
      </c>
      <c r="E123" s="200" t="s">
        <v>3</v>
      </c>
      <c r="F123" s="201" t="s">
        <v>194</v>
      </c>
      <c r="G123" s="15"/>
      <c r="H123" s="202">
        <v>352.678</v>
      </c>
      <c r="I123" s="203"/>
      <c r="J123" s="15"/>
      <c r="K123" s="15"/>
      <c r="L123" s="199"/>
      <c r="M123" s="204"/>
      <c r="N123" s="205"/>
      <c r="O123" s="205"/>
      <c r="P123" s="205"/>
      <c r="Q123" s="205"/>
      <c r="R123" s="205"/>
      <c r="S123" s="205"/>
      <c r="T123" s="206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00" t="s">
        <v>166</v>
      </c>
      <c r="AU123" s="200" t="s">
        <v>87</v>
      </c>
      <c r="AV123" s="15" t="s">
        <v>162</v>
      </c>
      <c r="AW123" s="15" t="s">
        <v>37</v>
      </c>
      <c r="AX123" s="15" t="s">
        <v>84</v>
      </c>
      <c r="AY123" s="200" t="s">
        <v>154</v>
      </c>
    </row>
    <row r="124" s="2" customFormat="1" ht="21.75" customHeight="1">
      <c r="A124" s="38"/>
      <c r="B124" s="164"/>
      <c r="C124" s="165" t="s">
        <v>195</v>
      </c>
      <c r="D124" s="165" t="s">
        <v>157</v>
      </c>
      <c r="E124" s="166" t="s">
        <v>292</v>
      </c>
      <c r="F124" s="167" t="s">
        <v>293</v>
      </c>
      <c r="G124" s="168" t="s">
        <v>281</v>
      </c>
      <c r="H124" s="169">
        <v>510.56200000000001</v>
      </c>
      <c r="I124" s="170"/>
      <c r="J124" s="171">
        <f>ROUND(I124*H124,2)</f>
        <v>0</v>
      </c>
      <c r="K124" s="167" t="s">
        <v>161</v>
      </c>
      <c r="L124" s="39"/>
      <c r="M124" s="172" t="s">
        <v>3</v>
      </c>
      <c r="N124" s="173" t="s">
        <v>47</v>
      </c>
      <c r="O124" s="72"/>
      <c r="P124" s="174">
        <f>O124*H124</f>
        <v>0</v>
      </c>
      <c r="Q124" s="174">
        <v>0</v>
      </c>
      <c r="R124" s="174">
        <f>Q124*H124</f>
        <v>0</v>
      </c>
      <c r="S124" s="174">
        <v>0</v>
      </c>
      <c r="T124" s="175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76" t="s">
        <v>162</v>
      </c>
      <c r="AT124" s="176" t="s">
        <v>157</v>
      </c>
      <c r="AU124" s="176" t="s">
        <v>87</v>
      </c>
      <c r="AY124" s="19" t="s">
        <v>154</v>
      </c>
      <c r="BE124" s="177">
        <f>IF(N124="základní",J124,0)</f>
        <v>0</v>
      </c>
      <c r="BF124" s="177">
        <f>IF(N124="snížená",J124,0)</f>
        <v>0</v>
      </c>
      <c r="BG124" s="177">
        <f>IF(N124="zákl. přenesená",J124,0)</f>
        <v>0</v>
      </c>
      <c r="BH124" s="177">
        <f>IF(N124="sníž. přenesená",J124,0)</f>
        <v>0</v>
      </c>
      <c r="BI124" s="177">
        <f>IF(N124="nulová",J124,0)</f>
        <v>0</v>
      </c>
      <c r="BJ124" s="19" t="s">
        <v>84</v>
      </c>
      <c r="BK124" s="177">
        <f>ROUND(I124*H124,2)</f>
        <v>0</v>
      </c>
      <c r="BL124" s="19" t="s">
        <v>162</v>
      </c>
      <c r="BM124" s="176" t="s">
        <v>294</v>
      </c>
    </row>
    <row r="125" s="2" customFormat="1">
      <c r="A125" s="38"/>
      <c r="B125" s="39"/>
      <c r="C125" s="38"/>
      <c r="D125" s="178" t="s">
        <v>164</v>
      </c>
      <c r="E125" s="38"/>
      <c r="F125" s="179" t="s">
        <v>295</v>
      </c>
      <c r="G125" s="38"/>
      <c r="H125" s="38"/>
      <c r="I125" s="180"/>
      <c r="J125" s="38"/>
      <c r="K125" s="38"/>
      <c r="L125" s="39"/>
      <c r="M125" s="181"/>
      <c r="N125" s="182"/>
      <c r="O125" s="72"/>
      <c r="P125" s="72"/>
      <c r="Q125" s="72"/>
      <c r="R125" s="72"/>
      <c r="S125" s="72"/>
      <c r="T125" s="73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164</v>
      </c>
      <c r="AU125" s="19" t="s">
        <v>87</v>
      </c>
    </row>
    <row r="126" s="14" customFormat="1">
      <c r="A126" s="14"/>
      <c r="B126" s="192"/>
      <c r="C126" s="14"/>
      <c r="D126" s="184" t="s">
        <v>166</v>
      </c>
      <c r="E126" s="193" t="s">
        <v>3</v>
      </c>
      <c r="F126" s="194" t="s">
        <v>284</v>
      </c>
      <c r="G126" s="14"/>
      <c r="H126" s="193" t="s">
        <v>3</v>
      </c>
      <c r="I126" s="195"/>
      <c r="J126" s="14"/>
      <c r="K126" s="14"/>
      <c r="L126" s="192"/>
      <c r="M126" s="196"/>
      <c r="N126" s="197"/>
      <c r="O126" s="197"/>
      <c r="P126" s="197"/>
      <c r="Q126" s="197"/>
      <c r="R126" s="197"/>
      <c r="S126" s="197"/>
      <c r="T126" s="198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193" t="s">
        <v>166</v>
      </c>
      <c r="AU126" s="193" t="s">
        <v>87</v>
      </c>
      <c r="AV126" s="14" t="s">
        <v>84</v>
      </c>
      <c r="AW126" s="14" t="s">
        <v>37</v>
      </c>
      <c r="AX126" s="14" t="s">
        <v>76</v>
      </c>
      <c r="AY126" s="193" t="s">
        <v>154</v>
      </c>
    </row>
    <row r="127" s="13" customFormat="1">
      <c r="A127" s="13"/>
      <c r="B127" s="183"/>
      <c r="C127" s="13"/>
      <c r="D127" s="184" t="s">
        <v>166</v>
      </c>
      <c r="E127" s="185" t="s">
        <v>3</v>
      </c>
      <c r="F127" s="186" t="s">
        <v>285</v>
      </c>
      <c r="G127" s="13"/>
      <c r="H127" s="187">
        <v>220.59100000000001</v>
      </c>
      <c r="I127" s="188"/>
      <c r="J127" s="13"/>
      <c r="K127" s="13"/>
      <c r="L127" s="183"/>
      <c r="M127" s="189"/>
      <c r="N127" s="190"/>
      <c r="O127" s="190"/>
      <c r="P127" s="190"/>
      <c r="Q127" s="190"/>
      <c r="R127" s="190"/>
      <c r="S127" s="190"/>
      <c r="T127" s="19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5" t="s">
        <v>166</v>
      </c>
      <c r="AU127" s="185" t="s">
        <v>87</v>
      </c>
      <c r="AV127" s="13" t="s">
        <v>87</v>
      </c>
      <c r="AW127" s="13" t="s">
        <v>37</v>
      </c>
      <c r="AX127" s="13" t="s">
        <v>76</v>
      </c>
      <c r="AY127" s="185" t="s">
        <v>154</v>
      </c>
    </row>
    <row r="128" s="13" customFormat="1">
      <c r="A128" s="13"/>
      <c r="B128" s="183"/>
      <c r="C128" s="13"/>
      <c r="D128" s="184" t="s">
        <v>166</v>
      </c>
      <c r="E128" s="185" t="s">
        <v>3</v>
      </c>
      <c r="F128" s="186" t="s">
        <v>286</v>
      </c>
      <c r="G128" s="13"/>
      <c r="H128" s="187">
        <v>41.725000000000001</v>
      </c>
      <c r="I128" s="188"/>
      <c r="J128" s="13"/>
      <c r="K128" s="13"/>
      <c r="L128" s="183"/>
      <c r="M128" s="189"/>
      <c r="N128" s="190"/>
      <c r="O128" s="190"/>
      <c r="P128" s="190"/>
      <c r="Q128" s="190"/>
      <c r="R128" s="190"/>
      <c r="S128" s="190"/>
      <c r="T128" s="19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5" t="s">
        <v>166</v>
      </c>
      <c r="AU128" s="185" t="s">
        <v>87</v>
      </c>
      <c r="AV128" s="13" t="s">
        <v>87</v>
      </c>
      <c r="AW128" s="13" t="s">
        <v>37</v>
      </c>
      <c r="AX128" s="13" t="s">
        <v>76</v>
      </c>
      <c r="AY128" s="185" t="s">
        <v>154</v>
      </c>
    </row>
    <row r="129" s="13" customFormat="1">
      <c r="A129" s="13"/>
      <c r="B129" s="183"/>
      <c r="C129" s="13"/>
      <c r="D129" s="184" t="s">
        <v>166</v>
      </c>
      <c r="E129" s="185" t="s">
        <v>3</v>
      </c>
      <c r="F129" s="186" t="s">
        <v>287</v>
      </c>
      <c r="G129" s="13"/>
      <c r="H129" s="187">
        <v>42.232999999999997</v>
      </c>
      <c r="I129" s="188"/>
      <c r="J129" s="13"/>
      <c r="K129" s="13"/>
      <c r="L129" s="183"/>
      <c r="M129" s="189"/>
      <c r="N129" s="190"/>
      <c r="O129" s="190"/>
      <c r="P129" s="190"/>
      <c r="Q129" s="190"/>
      <c r="R129" s="190"/>
      <c r="S129" s="190"/>
      <c r="T129" s="19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5" t="s">
        <v>166</v>
      </c>
      <c r="AU129" s="185" t="s">
        <v>87</v>
      </c>
      <c r="AV129" s="13" t="s">
        <v>87</v>
      </c>
      <c r="AW129" s="13" t="s">
        <v>37</v>
      </c>
      <c r="AX129" s="13" t="s">
        <v>76</v>
      </c>
      <c r="AY129" s="185" t="s">
        <v>154</v>
      </c>
    </row>
    <row r="130" s="13" customFormat="1">
      <c r="A130" s="13"/>
      <c r="B130" s="183"/>
      <c r="C130" s="13"/>
      <c r="D130" s="184" t="s">
        <v>166</v>
      </c>
      <c r="E130" s="185" t="s">
        <v>3</v>
      </c>
      <c r="F130" s="186" t="s">
        <v>288</v>
      </c>
      <c r="G130" s="13"/>
      <c r="H130" s="187">
        <v>3.1320000000000001</v>
      </c>
      <c r="I130" s="188"/>
      <c r="J130" s="13"/>
      <c r="K130" s="13"/>
      <c r="L130" s="183"/>
      <c r="M130" s="189"/>
      <c r="N130" s="190"/>
      <c r="O130" s="190"/>
      <c r="P130" s="190"/>
      <c r="Q130" s="190"/>
      <c r="R130" s="190"/>
      <c r="S130" s="190"/>
      <c r="T130" s="19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5" t="s">
        <v>166</v>
      </c>
      <c r="AU130" s="185" t="s">
        <v>87</v>
      </c>
      <c r="AV130" s="13" t="s">
        <v>87</v>
      </c>
      <c r="AW130" s="13" t="s">
        <v>37</v>
      </c>
      <c r="AX130" s="13" t="s">
        <v>76</v>
      </c>
      <c r="AY130" s="185" t="s">
        <v>154</v>
      </c>
    </row>
    <row r="131" s="13" customFormat="1">
      <c r="A131" s="13"/>
      <c r="B131" s="183"/>
      <c r="C131" s="13"/>
      <c r="D131" s="184" t="s">
        <v>166</v>
      </c>
      <c r="E131" s="185" t="s">
        <v>3</v>
      </c>
      <c r="F131" s="186" t="s">
        <v>289</v>
      </c>
      <c r="G131" s="13"/>
      <c r="H131" s="187">
        <v>9.2810000000000006</v>
      </c>
      <c r="I131" s="188"/>
      <c r="J131" s="13"/>
      <c r="K131" s="13"/>
      <c r="L131" s="183"/>
      <c r="M131" s="189"/>
      <c r="N131" s="190"/>
      <c r="O131" s="190"/>
      <c r="P131" s="190"/>
      <c r="Q131" s="190"/>
      <c r="R131" s="190"/>
      <c r="S131" s="190"/>
      <c r="T131" s="19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5" t="s">
        <v>166</v>
      </c>
      <c r="AU131" s="185" t="s">
        <v>87</v>
      </c>
      <c r="AV131" s="13" t="s">
        <v>87</v>
      </c>
      <c r="AW131" s="13" t="s">
        <v>37</v>
      </c>
      <c r="AX131" s="13" t="s">
        <v>76</v>
      </c>
      <c r="AY131" s="185" t="s">
        <v>154</v>
      </c>
    </row>
    <row r="132" s="13" customFormat="1">
      <c r="A132" s="13"/>
      <c r="B132" s="183"/>
      <c r="C132" s="13"/>
      <c r="D132" s="184" t="s">
        <v>166</v>
      </c>
      <c r="E132" s="185" t="s">
        <v>3</v>
      </c>
      <c r="F132" s="186" t="s">
        <v>290</v>
      </c>
      <c r="G132" s="13"/>
      <c r="H132" s="187">
        <v>1.2669999999999999</v>
      </c>
      <c r="I132" s="188"/>
      <c r="J132" s="13"/>
      <c r="K132" s="13"/>
      <c r="L132" s="183"/>
      <c r="M132" s="189"/>
      <c r="N132" s="190"/>
      <c r="O132" s="190"/>
      <c r="P132" s="190"/>
      <c r="Q132" s="190"/>
      <c r="R132" s="190"/>
      <c r="S132" s="190"/>
      <c r="T132" s="19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5" t="s">
        <v>166</v>
      </c>
      <c r="AU132" s="185" t="s">
        <v>87</v>
      </c>
      <c r="AV132" s="13" t="s">
        <v>87</v>
      </c>
      <c r="AW132" s="13" t="s">
        <v>37</v>
      </c>
      <c r="AX132" s="13" t="s">
        <v>76</v>
      </c>
      <c r="AY132" s="185" t="s">
        <v>154</v>
      </c>
    </row>
    <row r="133" s="13" customFormat="1">
      <c r="A133" s="13"/>
      <c r="B133" s="183"/>
      <c r="C133" s="13"/>
      <c r="D133" s="184" t="s">
        <v>166</v>
      </c>
      <c r="E133" s="185" t="s">
        <v>3</v>
      </c>
      <c r="F133" s="186" t="s">
        <v>291</v>
      </c>
      <c r="G133" s="13"/>
      <c r="H133" s="187">
        <v>34.448999999999998</v>
      </c>
      <c r="I133" s="188"/>
      <c r="J133" s="13"/>
      <c r="K133" s="13"/>
      <c r="L133" s="183"/>
      <c r="M133" s="189"/>
      <c r="N133" s="190"/>
      <c r="O133" s="190"/>
      <c r="P133" s="190"/>
      <c r="Q133" s="190"/>
      <c r="R133" s="190"/>
      <c r="S133" s="190"/>
      <c r="T133" s="19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5" t="s">
        <v>166</v>
      </c>
      <c r="AU133" s="185" t="s">
        <v>87</v>
      </c>
      <c r="AV133" s="13" t="s">
        <v>87</v>
      </c>
      <c r="AW133" s="13" t="s">
        <v>37</v>
      </c>
      <c r="AX133" s="13" t="s">
        <v>76</v>
      </c>
      <c r="AY133" s="185" t="s">
        <v>154</v>
      </c>
    </row>
    <row r="134" s="14" customFormat="1">
      <c r="A134" s="14"/>
      <c r="B134" s="192"/>
      <c r="C134" s="14"/>
      <c r="D134" s="184" t="s">
        <v>166</v>
      </c>
      <c r="E134" s="193" t="s">
        <v>3</v>
      </c>
      <c r="F134" s="194" t="s">
        <v>296</v>
      </c>
      <c r="G134" s="14"/>
      <c r="H134" s="193" t="s">
        <v>3</v>
      </c>
      <c r="I134" s="195"/>
      <c r="J134" s="14"/>
      <c r="K134" s="14"/>
      <c r="L134" s="192"/>
      <c r="M134" s="196"/>
      <c r="N134" s="197"/>
      <c r="O134" s="197"/>
      <c r="P134" s="197"/>
      <c r="Q134" s="197"/>
      <c r="R134" s="197"/>
      <c r="S134" s="197"/>
      <c r="T134" s="19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193" t="s">
        <v>166</v>
      </c>
      <c r="AU134" s="193" t="s">
        <v>87</v>
      </c>
      <c r="AV134" s="14" t="s">
        <v>84</v>
      </c>
      <c r="AW134" s="14" t="s">
        <v>37</v>
      </c>
      <c r="AX134" s="14" t="s">
        <v>76</v>
      </c>
      <c r="AY134" s="193" t="s">
        <v>154</v>
      </c>
    </row>
    <row r="135" s="13" customFormat="1">
      <c r="A135" s="13"/>
      <c r="B135" s="183"/>
      <c r="C135" s="13"/>
      <c r="D135" s="184" t="s">
        <v>166</v>
      </c>
      <c r="E135" s="185" t="s">
        <v>3</v>
      </c>
      <c r="F135" s="186" t="s">
        <v>297</v>
      </c>
      <c r="G135" s="13"/>
      <c r="H135" s="187">
        <v>92.263999999999996</v>
      </c>
      <c r="I135" s="188"/>
      <c r="J135" s="13"/>
      <c r="K135" s="13"/>
      <c r="L135" s="183"/>
      <c r="M135" s="189"/>
      <c r="N135" s="190"/>
      <c r="O135" s="190"/>
      <c r="P135" s="190"/>
      <c r="Q135" s="190"/>
      <c r="R135" s="190"/>
      <c r="S135" s="190"/>
      <c r="T135" s="19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5" t="s">
        <v>166</v>
      </c>
      <c r="AU135" s="185" t="s">
        <v>87</v>
      </c>
      <c r="AV135" s="13" t="s">
        <v>87</v>
      </c>
      <c r="AW135" s="13" t="s">
        <v>37</v>
      </c>
      <c r="AX135" s="13" t="s">
        <v>76</v>
      </c>
      <c r="AY135" s="185" t="s">
        <v>154</v>
      </c>
    </row>
    <row r="136" s="14" customFormat="1">
      <c r="A136" s="14"/>
      <c r="B136" s="192"/>
      <c r="C136" s="14"/>
      <c r="D136" s="184" t="s">
        <v>166</v>
      </c>
      <c r="E136" s="193" t="s">
        <v>3</v>
      </c>
      <c r="F136" s="194" t="s">
        <v>298</v>
      </c>
      <c r="G136" s="14"/>
      <c r="H136" s="193" t="s">
        <v>3</v>
      </c>
      <c r="I136" s="195"/>
      <c r="J136" s="14"/>
      <c r="K136" s="14"/>
      <c r="L136" s="192"/>
      <c r="M136" s="196"/>
      <c r="N136" s="197"/>
      <c r="O136" s="197"/>
      <c r="P136" s="197"/>
      <c r="Q136" s="197"/>
      <c r="R136" s="197"/>
      <c r="S136" s="197"/>
      <c r="T136" s="19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93" t="s">
        <v>166</v>
      </c>
      <c r="AU136" s="193" t="s">
        <v>87</v>
      </c>
      <c r="AV136" s="14" t="s">
        <v>84</v>
      </c>
      <c r="AW136" s="14" t="s">
        <v>37</v>
      </c>
      <c r="AX136" s="14" t="s">
        <v>76</v>
      </c>
      <c r="AY136" s="193" t="s">
        <v>154</v>
      </c>
    </row>
    <row r="137" s="13" customFormat="1">
      <c r="A137" s="13"/>
      <c r="B137" s="183"/>
      <c r="C137" s="13"/>
      <c r="D137" s="184" t="s">
        <v>166</v>
      </c>
      <c r="E137" s="185" t="s">
        <v>3</v>
      </c>
      <c r="F137" s="186" t="s">
        <v>299</v>
      </c>
      <c r="G137" s="13"/>
      <c r="H137" s="187">
        <v>13.464</v>
      </c>
      <c r="I137" s="188"/>
      <c r="J137" s="13"/>
      <c r="K137" s="13"/>
      <c r="L137" s="183"/>
      <c r="M137" s="189"/>
      <c r="N137" s="190"/>
      <c r="O137" s="190"/>
      <c r="P137" s="190"/>
      <c r="Q137" s="190"/>
      <c r="R137" s="190"/>
      <c r="S137" s="190"/>
      <c r="T137" s="19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5" t="s">
        <v>166</v>
      </c>
      <c r="AU137" s="185" t="s">
        <v>87</v>
      </c>
      <c r="AV137" s="13" t="s">
        <v>87</v>
      </c>
      <c r="AW137" s="13" t="s">
        <v>37</v>
      </c>
      <c r="AX137" s="13" t="s">
        <v>76</v>
      </c>
      <c r="AY137" s="185" t="s">
        <v>154</v>
      </c>
    </row>
    <row r="138" s="14" customFormat="1">
      <c r="A138" s="14"/>
      <c r="B138" s="192"/>
      <c r="C138" s="14"/>
      <c r="D138" s="184" t="s">
        <v>166</v>
      </c>
      <c r="E138" s="193" t="s">
        <v>3</v>
      </c>
      <c r="F138" s="194" t="s">
        <v>300</v>
      </c>
      <c r="G138" s="14"/>
      <c r="H138" s="193" t="s">
        <v>3</v>
      </c>
      <c r="I138" s="195"/>
      <c r="J138" s="14"/>
      <c r="K138" s="14"/>
      <c r="L138" s="192"/>
      <c r="M138" s="196"/>
      <c r="N138" s="197"/>
      <c r="O138" s="197"/>
      <c r="P138" s="197"/>
      <c r="Q138" s="197"/>
      <c r="R138" s="197"/>
      <c r="S138" s="197"/>
      <c r="T138" s="19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193" t="s">
        <v>166</v>
      </c>
      <c r="AU138" s="193" t="s">
        <v>87</v>
      </c>
      <c r="AV138" s="14" t="s">
        <v>84</v>
      </c>
      <c r="AW138" s="14" t="s">
        <v>37</v>
      </c>
      <c r="AX138" s="14" t="s">
        <v>76</v>
      </c>
      <c r="AY138" s="193" t="s">
        <v>154</v>
      </c>
    </row>
    <row r="139" s="13" customFormat="1">
      <c r="A139" s="13"/>
      <c r="B139" s="183"/>
      <c r="C139" s="13"/>
      <c r="D139" s="184" t="s">
        <v>166</v>
      </c>
      <c r="E139" s="185" t="s">
        <v>3</v>
      </c>
      <c r="F139" s="186" t="s">
        <v>301</v>
      </c>
      <c r="G139" s="13"/>
      <c r="H139" s="187">
        <v>33.856000000000002</v>
      </c>
      <c r="I139" s="188"/>
      <c r="J139" s="13"/>
      <c r="K139" s="13"/>
      <c r="L139" s="183"/>
      <c r="M139" s="189"/>
      <c r="N139" s="190"/>
      <c r="O139" s="190"/>
      <c r="P139" s="190"/>
      <c r="Q139" s="190"/>
      <c r="R139" s="190"/>
      <c r="S139" s="190"/>
      <c r="T139" s="19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5" t="s">
        <v>166</v>
      </c>
      <c r="AU139" s="185" t="s">
        <v>87</v>
      </c>
      <c r="AV139" s="13" t="s">
        <v>87</v>
      </c>
      <c r="AW139" s="13" t="s">
        <v>37</v>
      </c>
      <c r="AX139" s="13" t="s">
        <v>76</v>
      </c>
      <c r="AY139" s="185" t="s">
        <v>154</v>
      </c>
    </row>
    <row r="140" s="14" customFormat="1">
      <c r="A140" s="14"/>
      <c r="B140" s="192"/>
      <c r="C140" s="14"/>
      <c r="D140" s="184" t="s">
        <v>166</v>
      </c>
      <c r="E140" s="193" t="s">
        <v>3</v>
      </c>
      <c r="F140" s="194" t="s">
        <v>302</v>
      </c>
      <c r="G140" s="14"/>
      <c r="H140" s="193" t="s">
        <v>3</v>
      </c>
      <c r="I140" s="195"/>
      <c r="J140" s="14"/>
      <c r="K140" s="14"/>
      <c r="L140" s="192"/>
      <c r="M140" s="196"/>
      <c r="N140" s="197"/>
      <c r="O140" s="197"/>
      <c r="P140" s="197"/>
      <c r="Q140" s="197"/>
      <c r="R140" s="197"/>
      <c r="S140" s="197"/>
      <c r="T140" s="19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193" t="s">
        <v>166</v>
      </c>
      <c r="AU140" s="193" t="s">
        <v>87</v>
      </c>
      <c r="AV140" s="14" t="s">
        <v>84</v>
      </c>
      <c r="AW140" s="14" t="s">
        <v>37</v>
      </c>
      <c r="AX140" s="14" t="s">
        <v>76</v>
      </c>
      <c r="AY140" s="193" t="s">
        <v>154</v>
      </c>
    </row>
    <row r="141" s="13" customFormat="1">
      <c r="A141" s="13"/>
      <c r="B141" s="183"/>
      <c r="C141" s="13"/>
      <c r="D141" s="184" t="s">
        <v>166</v>
      </c>
      <c r="E141" s="185" t="s">
        <v>3</v>
      </c>
      <c r="F141" s="186" t="s">
        <v>303</v>
      </c>
      <c r="G141" s="13"/>
      <c r="H141" s="187">
        <v>18.300000000000001</v>
      </c>
      <c r="I141" s="188"/>
      <c r="J141" s="13"/>
      <c r="K141" s="13"/>
      <c r="L141" s="183"/>
      <c r="M141" s="189"/>
      <c r="N141" s="190"/>
      <c r="O141" s="190"/>
      <c r="P141" s="190"/>
      <c r="Q141" s="190"/>
      <c r="R141" s="190"/>
      <c r="S141" s="190"/>
      <c r="T141" s="19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5" t="s">
        <v>166</v>
      </c>
      <c r="AU141" s="185" t="s">
        <v>87</v>
      </c>
      <c r="AV141" s="13" t="s">
        <v>87</v>
      </c>
      <c r="AW141" s="13" t="s">
        <v>37</v>
      </c>
      <c r="AX141" s="13" t="s">
        <v>76</v>
      </c>
      <c r="AY141" s="185" t="s">
        <v>154</v>
      </c>
    </row>
    <row r="142" s="15" customFormat="1">
      <c r="A142" s="15"/>
      <c r="B142" s="199"/>
      <c r="C142" s="15"/>
      <c r="D142" s="184" t="s">
        <v>166</v>
      </c>
      <c r="E142" s="200" t="s">
        <v>3</v>
      </c>
      <c r="F142" s="201" t="s">
        <v>194</v>
      </c>
      <c r="G142" s="15"/>
      <c r="H142" s="202">
        <v>510.56200000000001</v>
      </c>
      <c r="I142" s="203"/>
      <c r="J142" s="15"/>
      <c r="K142" s="15"/>
      <c r="L142" s="199"/>
      <c r="M142" s="204"/>
      <c r="N142" s="205"/>
      <c r="O142" s="205"/>
      <c r="P142" s="205"/>
      <c r="Q142" s="205"/>
      <c r="R142" s="205"/>
      <c r="S142" s="205"/>
      <c r="T142" s="206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00" t="s">
        <v>166</v>
      </c>
      <c r="AU142" s="200" t="s">
        <v>87</v>
      </c>
      <c r="AV142" s="15" t="s">
        <v>162</v>
      </c>
      <c r="AW142" s="15" t="s">
        <v>37</v>
      </c>
      <c r="AX142" s="15" t="s">
        <v>84</v>
      </c>
      <c r="AY142" s="200" t="s">
        <v>154</v>
      </c>
    </row>
    <row r="143" s="2" customFormat="1" ht="16.5" customHeight="1">
      <c r="A143" s="38"/>
      <c r="B143" s="164"/>
      <c r="C143" s="165" t="s">
        <v>202</v>
      </c>
      <c r="D143" s="165" t="s">
        <v>157</v>
      </c>
      <c r="E143" s="166" t="s">
        <v>304</v>
      </c>
      <c r="F143" s="167" t="s">
        <v>305</v>
      </c>
      <c r="G143" s="168" t="s">
        <v>257</v>
      </c>
      <c r="H143" s="169">
        <v>24</v>
      </c>
      <c r="I143" s="170"/>
      <c r="J143" s="171">
        <f>ROUND(I143*H143,2)</f>
        <v>0</v>
      </c>
      <c r="K143" s="167" t="s">
        <v>258</v>
      </c>
      <c r="L143" s="39"/>
      <c r="M143" s="172" t="s">
        <v>3</v>
      </c>
      <c r="N143" s="173" t="s">
        <v>47</v>
      </c>
      <c r="O143" s="72"/>
      <c r="P143" s="174">
        <f>O143*H143</f>
        <v>0</v>
      </c>
      <c r="Q143" s="174">
        <v>0.040090000000000001</v>
      </c>
      <c r="R143" s="174">
        <f>Q143*H143</f>
        <v>0.96216000000000002</v>
      </c>
      <c r="S143" s="174">
        <v>0</v>
      </c>
      <c r="T143" s="175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76" t="s">
        <v>162</v>
      </c>
      <c r="AT143" s="176" t="s">
        <v>157</v>
      </c>
      <c r="AU143" s="176" t="s">
        <v>87</v>
      </c>
      <c r="AY143" s="19" t="s">
        <v>154</v>
      </c>
      <c r="BE143" s="177">
        <f>IF(N143="základní",J143,0)</f>
        <v>0</v>
      </c>
      <c r="BF143" s="177">
        <f>IF(N143="snížená",J143,0)</f>
        <v>0</v>
      </c>
      <c r="BG143" s="177">
        <f>IF(N143="zákl. přenesená",J143,0)</f>
        <v>0</v>
      </c>
      <c r="BH143" s="177">
        <f>IF(N143="sníž. přenesená",J143,0)</f>
        <v>0</v>
      </c>
      <c r="BI143" s="177">
        <f>IF(N143="nulová",J143,0)</f>
        <v>0</v>
      </c>
      <c r="BJ143" s="19" t="s">
        <v>84</v>
      </c>
      <c r="BK143" s="177">
        <f>ROUND(I143*H143,2)</f>
        <v>0</v>
      </c>
      <c r="BL143" s="19" t="s">
        <v>162</v>
      </c>
      <c r="BM143" s="176" t="s">
        <v>306</v>
      </c>
    </row>
    <row r="144" s="14" customFormat="1">
      <c r="A144" s="14"/>
      <c r="B144" s="192"/>
      <c r="C144" s="14"/>
      <c r="D144" s="184" t="s">
        <v>166</v>
      </c>
      <c r="E144" s="193" t="s">
        <v>3</v>
      </c>
      <c r="F144" s="194" t="s">
        <v>307</v>
      </c>
      <c r="G144" s="14"/>
      <c r="H144" s="193" t="s">
        <v>3</v>
      </c>
      <c r="I144" s="195"/>
      <c r="J144" s="14"/>
      <c r="K144" s="14"/>
      <c r="L144" s="192"/>
      <c r="M144" s="196"/>
      <c r="N144" s="197"/>
      <c r="O144" s="197"/>
      <c r="P144" s="197"/>
      <c r="Q144" s="197"/>
      <c r="R144" s="197"/>
      <c r="S144" s="197"/>
      <c r="T144" s="19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193" t="s">
        <v>166</v>
      </c>
      <c r="AU144" s="193" t="s">
        <v>87</v>
      </c>
      <c r="AV144" s="14" t="s">
        <v>84</v>
      </c>
      <c r="AW144" s="14" t="s">
        <v>37</v>
      </c>
      <c r="AX144" s="14" t="s">
        <v>76</v>
      </c>
      <c r="AY144" s="193" t="s">
        <v>154</v>
      </c>
    </row>
    <row r="145" s="13" customFormat="1">
      <c r="A145" s="13"/>
      <c r="B145" s="183"/>
      <c r="C145" s="13"/>
      <c r="D145" s="184" t="s">
        <v>166</v>
      </c>
      <c r="E145" s="185" t="s">
        <v>3</v>
      </c>
      <c r="F145" s="186" t="s">
        <v>308</v>
      </c>
      <c r="G145" s="13"/>
      <c r="H145" s="187">
        <v>24</v>
      </c>
      <c r="I145" s="188"/>
      <c r="J145" s="13"/>
      <c r="K145" s="13"/>
      <c r="L145" s="183"/>
      <c r="M145" s="189"/>
      <c r="N145" s="190"/>
      <c r="O145" s="190"/>
      <c r="P145" s="190"/>
      <c r="Q145" s="190"/>
      <c r="R145" s="190"/>
      <c r="S145" s="190"/>
      <c r="T145" s="19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5" t="s">
        <v>166</v>
      </c>
      <c r="AU145" s="185" t="s">
        <v>87</v>
      </c>
      <c r="AV145" s="13" t="s">
        <v>87</v>
      </c>
      <c r="AW145" s="13" t="s">
        <v>37</v>
      </c>
      <c r="AX145" s="13" t="s">
        <v>76</v>
      </c>
      <c r="AY145" s="185" t="s">
        <v>154</v>
      </c>
    </row>
    <row r="146" s="15" customFormat="1">
      <c r="A146" s="15"/>
      <c r="B146" s="199"/>
      <c r="C146" s="15"/>
      <c r="D146" s="184" t="s">
        <v>166</v>
      </c>
      <c r="E146" s="200" t="s">
        <v>3</v>
      </c>
      <c r="F146" s="201" t="s">
        <v>194</v>
      </c>
      <c r="G146" s="15"/>
      <c r="H146" s="202">
        <v>24</v>
      </c>
      <c r="I146" s="203"/>
      <c r="J146" s="15"/>
      <c r="K146" s="15"/>
      <c r="L146" s="199"/>
      <c r="M146" s="204"/>
      <c r="N146" s="205"/>
      <c r="O146" s="205"/>
      <c r="P146" s="205"/>
      <c r="Q146" s="205"/>
      <c r="R146" s="205"/>
      <c r="S146" s="205"/>
      <c r="T146" s="206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00" t="s">
        <v>166</v>
      </c>
      <c r="AU146" s="200" t="s">
        <v>87</v>
      </c>
      <c r="AV146" s="15" t="s">
        <v>162</v>
      </c>
      <c r="AW146" s="15" t="s">
        <v>37</v>
      </c>
      <c r="AX146" s="15" t="s">
        <v>84</v>
      </c>
      <c r="AY146" s="200" t="s">
        <v>154</v>
      </c>
    </row>
    <row r="147" s="2" customFormat="1" ht="16.5" customHeight="1">
      <c r="A147" s="38"/>
      <c r="B147" s="164"/>
      <c r="C147" s="165" t="s">
        <v>199</v>
      </c>
      <c r="D147" s="165" t="s">
        <v>157</v>
      </c>
      <c r="E147" s="166" t="s">
        <v>309</v>
      </c>
      <c r="F147" s="167" t="s">
        <v>310</v>
      </c>
      <c r="G147" s="168" t="s">
        <v>257</v>
      </c>
      <c r="H147" s="169">
        <v>24</v>
      </c>
      <c r="I147" s="170"/>
      <c r="J147" s="171">
        <f>ROUND(I147*H147,2)</f>
        <v>0</v>
      </c>
      <c r="K147" s="167" t="s">
        <v>258</v>
      </c>
      <c r="L147" s="39"/>
      <c r="M147" s="172" t="s">
        <v>3</v>
      </c>
      <c r="N147" s="173" t="s">
        <v>47</v>
      </c>
      <c r="O147" s="72"/>
      <c r="P147" s="174">
        <f>O147*H147</f>
        <v>0</v>
      </c>
      <c r="Q147" s="174">
        <v>0.040090000000000001</v>
      </c>
      <c r="R147" s="174">
        <f>Q147*H147</f>
        <v>0.96216000000000002</v>
      </c>
      <c r="S147" s="174">
        <v>0</v>
      </c>
      <c r="T147" s="17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76" t="s">
        <v>162</v>
      </c>
      <c r="AT147" s="176" t="s">
        <v>157</v>
      </c>
      <c r="AU147" s="176" t="s">
        <v>87</v>
      </c>
      <c r="AY147" s="19" t="s">
        <v>154</v>
      </c>
      <c r="BE147" s="177">
        <f>IF(N147="základní",J147,0)</f>
        <v>0</v>
      </c>
      <c r="BF147" s="177">
        <f>IF(N147="snížená",J147,0)</f>
        <v>0</v>
      </c>
      <c r="BG147" s="177">
        <f>IF(N147="zákl. přenesená",J147,0)</f>
        <v>0</v>
      </c>
      <c r="BH147" s="177">
        <f>IF(N147="sníž. přenesená",J147,0)</f>
        <v>0</v>
      </c>
      <c r="BI147" s="177">
        <f>IF(N147="nulová",J147,0)</f>
        <v>0</v>
      </c>
      <c r="BJ147" s="19" t="s">
        <v>84</v>
      </c>
      <c r="BK147" s="177">
        <f>ROUND(I147*H147,2)</f>
        <v>0</v>
      </c>
      <c r="BL147" s="19" t="s">
        <v>162</v>
      </c>
      <c r="BM147" s="176" t="s">
        <v>311</v>
      </c>
    </row>
    <row r="148" s="14" customFormat="1">
      <c r="A148" s="14"/>
      <c r="B148" s="192"/>
      <c r="C148" s="14"/>
      <c r="D148" s="184" t="s">
        <v>166</v>
      </c>
      <c r="E148" s="193" t="s">
        <v>3</v>
      </c>
      <c r="F148" s="194" t="s">
        <v>307</v>
      </c>
      <c r="G148" s="14"/>
      <c r="H148" s="193" t="s">
        <v>3</v>
      </c>
      <c r="I148" s="195"/>
      <c r="J148" s="14"/>
      <c r="K148" s="14"/>
      <c r="L148" s="192"/>
      <c r="M148" s="196"/>
      <c r="N148" s="197"/>
      <c r="O148" s="197"/>
      <c r="P148" s="197"/>
      <c r="Q148" s="197"/>
      <c r="R148" s="197"/>
      <c r="S148" s="197"/>
      <c r="T148" s="19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193" t="s">
        <v>166</v>
      </c>
      <c r="AU148" s="193" t="s">
        <v>87</v>
      </c>
      <c r="AV148" s="14" t="s">
        <v>84</v>
      </c>
      <c r="AW148" s="14" t="s">
        <v>37</v>
      </c>
      <c r="AX148" s="14" t="s">
        <v>76</v>
      </c>
      <c r="AY148" s="193" t="s">
        <v>154</v>
      </c>
    </row>
    <row r="149" s="13" customFormat="1">
      <c r="A149" s="13"/>
      <c r="B149" s="183"/>
      <c r="C149" s="13"/>
      <c r="D149" s="184" t="s">
        <v>166</v>
      </c>
      <c r="E149" s="185" t="s">
        <v>3</v>
      </c>
      <c r="F149" s="186" t="s">
        <v>308</v>
      </c>
      <c r="G149" s="13"/>
      <c r="H149" s="187">
        <v>24</v>
      </c>
      <c r="I149" s="188"/>
      <c r="J149" s="13"/>
      <c r="K149" s="13"/>
      <c r="L149" s="183"/>
      <c r="M149" s="189"/>
      <c r="N149" s="190"/>
      <c r="O149" s="190"/>
      <c r="P149" s="190"/>
      <c r="Q149" s="190"/>
      <c r="R149" s="190"/>
      <c r="S149" s="190"/>
      <c r="T149" s="19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5" t="s">
        <v>166</v>
      </c>
      <c r="AU149" s="185" t="s">
        <v>87</v>
      </c>
      <c r="AV149" s="13" t="s">
        <v>87</v>
      </c>
      <c r="AW149" s="13" t="s">
        <v>37</v>
      </c>
      <c r="AX149" s="13" t="s">
        <v>76</v>
      </c>
      <c r="AY149" s="185" t="s">
        <v>154</v>
      </c>
    </row>
    <row r="150" s="15" customFormat="1">
      <c r="A150" s="15"/>
      <c r="B150" s="199"/>
      <c r="C150" s="15"/>
      <c r="D150" s="184" t="s">
        <v>166</v>
      </c>
      <c r="E150" s="200" t="s">
        <v>3</v>
      </c>
      <c r="F150" s="201" t="s">
        <v>194</v>
      </c>
      <c r="G150" s="15"/>
      <c r="H150" s="202">
        <v>24</v>
      </c>
      <c r="I150" s="203"/>
      <c r="J150" s="15"/>
      <c r="K150" s="15"/>
      <c r="L150" s="199"/>
      <c r="M150" s="204"/>
      <c r="N150" s="205"/>
      <c r="O150" s="205"/>
      <c r="P150" s="205"/>
      <c r="Q150" s="205"/>
      <c r="R150" s="205"/>
      <c r="S150" s="205"/>
      <c r="T150" s="206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00" t="s">
        <v>166</v>
      </c>
      <c r="AU150" s="200" t="s">
        <v>87</v>
      </c>
      <c r="AV150" s="15" t="s">
        <v>162</v>
      </c>
      <c r="AW150" s="15" t="s">
        <v>37</v>
      </c>
      <c r="AX150" s="15" t="s">
        <v>84</v>
      </c>
      <c r="AY150" s="200" t="s">
        <v>154</v>
      </c>
    </row>
    <row r="151" s="2" customFormat="1" ht="37.8" customHeight="1">
      <c r="A151" s="38"/>
      <c r="B151" s="164"/>
      <c r="C151" s="165" t="s">
        <v>155</v>
      </c>
      <c r="D151" s="165" t="s">
        <v>157</v>
      </c>
      <c r="E151" s="166" t="s">
        <v>312</v>
      </c>
      <c r="F151" s="167" t="s">
        <v>313</v>
      </c>
      <c r="G151" s="168" t="s">
        <v>281</v>
      </c>
      <c r="H151" s="169">
        <v>541.40999999999997</v>
      </c>
      <c r="I151" s="170"/>
      <c r="J151" s="171">
        <f>ROUND(I151*H151,2)</f>
        <v>0</v>
      </c>
      <c r="K151" s="167" t="s">
        <v>161</v>
      </c>
      <c r="L151" s="39"/>
      <c r="M151" s="172" t="s">
        <v>3</v>
      </c>
      <c r="N151" s="173" t="s">
        <v>47</v>
      </c>
      <c r="O151" s="72"/>
      <c r="P151" s="174">
        <f>O151*H151</f>
        <v>0</v>
      </c>
      <c r="Q151" s="174">
        <v>0</v>
      </c>
      <c r="R151" s="174">
        <f>Q151*H151</f>
        <v>0</v>
      </c>
      <c r="S151" s="174">
        <v>0</v>
      </c>
      <c r="T151" s="175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76" t="s">
        <v>162</v>
      </c>
      <c r="AT151" s="176" t="s">
        <v>157</v>
      </c>
      <c r="AU151" s="176" t="s">
        <v>87</v>
      </c>
      <c r="AY151" s="19" t="s">
        <v>154</v>
      </c>
      <c r="BE151" s="177">
        <f>IF(N151="základní",J151,0)</f>
        <v>0</v>
      </c>
      <c r="BF151" s="177">
        <f>IF(N151="snížená",J151,0)</f>
        <v>0</v>
      </c>
      <c r="BG151" s="177">
        <f>IF(N151="zákl. přenesená",J151,0)</f>
        <v>0</v>
      </c>
      <c r="BH151" s="177">
        <f>IF(N151="sníž. přenesená",J151,0)</f>
        <v>0</v>
      </c>
      <c r="BI151" s="177">
        <f>IF(N151="nulová",J151,0)</f>
        <v>0</v>
      </c>
      <c r="BJ151" s="19" t="s">
        <v>84</v>
      </c>
      <c r="BK151" s="177">
        <f>ROUND(I151*H151,2)</f>
        <v>0</v>
      </c>
      <c r="BL151" s="19" t="s">
        <v>162</v>
      </c>
      <c r="BM151" s="176" t="s">
        <v>314</v>
      </c>
    </row>
    <row r="152" s="2" customFormat="1">
      <c r="A152" s="38"/>
      <c r="B152" s="39"/>
      <c r="C152" s="38"/>
      <c r="D152" s="178" t="s">
        <v>164</v>
      </c>
      <c r="E152" s="38"/>
      <c r="F152" s="179" t="s">
        <v>315</v>
      </c>
      <c r="G152" s="38"/>
      <c r="H152" s="38"/>
      <c r="I152" s="180"/>
      <c r="J152" s="38"/>
      <c r="K152" s="38"/>
      <c r="L152" s="39"/>
      <c r="M152" s="181"/>
      <c r="N152" s="182"/>
      <c r="O152" s="72"/>
      <c r="P152" s="72"/>
      <c r="Q152" s="72"/>
      <c r="R152" s="72"/>
      <c r="S152" s="72"/>
      <c r="T152" s="73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164</v>
      </c>
      <c r="AU152" s="19" t="s">
        <v>87</v>
      </c>
    </row>
    <row r="153" s="14" customFormat="1">
      <c r="A153" s="14"/>
      <c r="B153" s="192"/>
      <c r="C153" s="14"/>
      <c r="D153" s="184" t="s">
        <v>166</v>
      </c>
      <c r="E153" s="193" t="s">
        <v>3</v>
      </c>
      <c r="F153" s="194" t="s">
        <v>316</v>
      </c>
      <c r="G153" s="14"/>
      <c r="H153" s="193" t="s">
        <v>3</v>
      </c>
      <c r="I153" s="195"/>
      <c r="J153" s="14"/>
      <c r="K153" s="14"/>
      <c r="L153" s="192"/>
      <c r="M153" s="196"/>
      <c r="N153" s="197"/>
      <c r="O153" s="197"/>
      <c r="P153" s="197"/>
      <c r="Q153" s="197"/>
      <c r="R153" s="197"/>
      <c r="S153" s="197"/>
      <c r="T153" s="19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193" t="s">
        <v>166</v>
      </c>
      <c r="AU153" s="193" t="s">
        <v>87</v>
      </c>
      <c r="AV153" s="14" t="s">
        <v>84</v>
      </c>
      <c r="AW153" s="14" t="s">
        <v>37</v>
      </c>
      <c r="AX153" s="14" t="s">
        <v>76</v>
      </c>
      <c r="AY153" s="193" t="s">
        <v>154</v>
      </c>
    </row>
    <row r="154" s="13" customFormat="1">
      <c r="A154" s="13"/>
      <c r="B154" s="183"/>
      <c r="C154" s="13"/>
      <c r="D154" s="184" t="s">
        <v>166</v>
      </c>
      <c r="E154" s="185" t="s">
        <v>3</v>
      </c>
      <c r="F154" s="186" t="s">
        <v>317</v>
      </c>
      <c r="G154" s="13"/>
      <c r="H154" s="187">
        <v>270.70499999999998</v>
      </c>
      <c r="I154" s="188"/>
      <c r="J154" s="13"/>
      <c r="K154" s="13"/>
      <c r="L154" s="183"/>
      <c r="M154" s="189"/>
      <c r="N154" s="190"/>
      <c r="O154" s="190"/>
      <c r="P154" s="190"/>
      <c r="Q154" s="190"/>
      <c r="R154" s="190"/>
      <c r="S154" s="190"/>
      <c r="T154" s="19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5" t="s">
        <v>166</v>
      </c>
      <c r="AU154" s="185" t="s">
        <v>87</v>
      </c>
      <c r="AV154" s="13" t="s">
        <v>87</v>
      </c>
      <c r="AW154" s="13" t="s">
        <v>37</v>
      </c>
      <c r="AX154" s="13" t="s">
        <v>76</v>
      </c>
      <c r="AY154" s="185" t="s">
        <v>154</v>
      </c>
    </row>
    <row r="155" s="14" customFormat="1">
      <c r="A155" s="14"/>
      <c r="B155" s="192"/>
      <c r="C155" s="14"/>
      <c r="D155" s="184" t="s">
        <v>166</v>
      </c>
      <c r="E155" s="193" t="s">
        <v>3</v>
      </c>
      <c r="F155" s="194" t="s">
        <v>318</v>
      </c>
      <c r="G155" s="14"/>
      <c r="H155" s="193" t="s">
        <v>3</v>
      </c>
      <c r="I155" s="195"/>
      <c r="J155" s="14"/>
      <c r="K155" s="14"/>
      <c r="L155" s="192"/>
      <c r="M155" s="196"/>
      <c r="N155" s="197"/>
      <c r="O155" s="197"/>
      <c r="P155" s="197"/>
      <c r="Q155" s="197"/>
      <c r="R155" s="197"/>
      <c r="S155" s="197"/>
      <c r="T155" s="19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193" t="s">
        <v>166</v>
      </c>
      <c r="AU155" s="193" t="s">
        <v>87</v>
      </c>
      <c r="AV155" s="14" t="s">
        <v>84</v>
      </c>
      <c r="AW155" s="14" t="s">
        <v>37</v>
      </c>
      <c r="AX155" s="14" t="s">
        <v>76</v>
      </c>
      <c r="AY155" s="193" t="s">
        <v>154</v>
      </c>
    </row>
    <row r="156" s="13" customFormat="1">
      <c r="A156" s="13"/>
      <c r="B156" s="183"/>
      <c r="C156" s="13"/>
      <c r="D156" s="184" t="s">
        <v>166</v>
      </c>
      <c r="E156" s="185" t="s">
        <v>3</v>
      </c>
      <c r="F156" s="186" t="s">
        <v>317</v>
      </c>
      <c r="G156" s="13"/>
      <c r="H156" s="187">
        <v>270.70499999999998</v>
      </c>
      <c r="I156" s="188"/>
      <c r="J156" s="13"/>
      <c r="K156" s="13"/>
      <c r="L156" s="183"/>
      <c r="M156" s="189"/>
      <c r="N156" s="190"/>
      <c r="O156" s="190"/>
      <c r="P156" s="190"/>
      <c r="Q156" s="190"/>
      <c r="R156" s="190"/>
      <c r="S156" s="190"/>
      <c r="T156" s="19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5" t="s">
        <v>166</v>
      </c>
      <c r="AU156" s="185" t="s">
        <v>87</v>
      </c>
      <c r="AV156" s="13" t="s">
        <v>87</v>
      </c>
      <c r="AW156" s="13" t="s">
        <v>37</v>
      </c>
      <c r="AX156" s="13" t="s">
        <v>76</v>
      </c>
      <c r="AY156" s="185" t="s">
        <v>154</v>
      </c>
    </row>
    <row r="157" s="15" customFormat="1">
      <c r="A157" s="15"/>
      <c r="B157" s="199"/>
      <c r="C157" s="15"/>
      <c r="D157" s="184" t="s">
        <v>166</v>
      </c>
      <c r="E157" s="200" t="s">
        <v>3</v>
      </c>
      <c r="F157" s="201" t="s">
        <v>194</v>
      </c>
      <c r="G157" s="15"/>
      <c r="H157" s="202">
        <v>541.40999999999997</v>
      </c>
      <c r="I157" s="203"/>
      <c r="J157" s="15"/>
      <c r="K157" s="15"/>
      <c r="L157" s="199"/>
      <c r="M157" s="204"/>
      <c r="N157" s="205"/>
      <c r="O157" s="205"/>
      <c r="P157" s="205"/>
      <c r="Q157" s="205"/>
      <c r="R157" s="205"/>
      <c r="S157" s="205"/>
      <c r="T157" s="206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00" t="s">
        <v>166</v>
      </c>
      <c r="AU157" s="200" t="s">
        <v>87</v>
      </c>
      <c r="AV157" s="15" t="s">
        <v>162</v>
      </c>
      <c r="AW157" s="15" t="s">
        <v>37</v>
      </c>
      <c r="AX157" s="15" t="s">
        <v>84</v>
      </c>
      <c r="AY157" s="200" t="s">
        <v>154</v>
      </c>
    </row>
    <row r="158" s="2" customFormat="1" ht="37.8" customHeight="1">
      <c r="A158" s="38"/>
      <c r="B158" s="164"/>
      <c r="C158" s="165" t="s">
        <v>216</v>
      </c>
      <c r="D158" s="165" t="s">
        <v>157</v>
      </c>
      <c r="E158" s="166" t="s">
        <v>319</v>
      </c>
      <c r="F158" s="167" t="s">
        <v>320</v>
      </c>
      <c r="G158" s="168" t="s">
        <v>281</v>
      </c>
      <c r="H158" s="169">
        <v>593.53499999999997</v>
      </c>
      <c r="I158" s="170"/>
      <c r="J158" s="171">
        <f>ROUND(I158*H158,2)</f>
        <v>0</v>
      </c>
      <c r="K158" s="167" t="s">
        <v>161</v>
      </c>
      <c r="L158" s="39"/>
      <c r="M158" s="172" t="s">
        <v>3</v>
      </c>
      <c r="N158" s="173" t="s">
        <v>47</v>
      </c>
      <c r="O158" s="72"/>
      <c r="P158" s="174">
        <f>O158*H158</f>
        <v>0</v>
      </c>
      <c r="Q158" s="174">
        <v>0</v>
      </c>
      <c r="R158" s="174">
        <f>Q158*H158</f>
        <v>0</v>
      </c>
      <c r="S158" s="174">
        <v>0</v>
      </c>
      <c r="T158" s="17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76" t="s">
        <v>162</v>
      </c>
      <c r="AT158" s="176" t="s">
        <v>157</v>
      </c>
      <c r="AU158" s="176" t="s">
        <v>87</v>
      </c>
      <c r="AY158" s="19" t="s">
        <v>154</v>
      </c>
      <c r="BE158" s="177">
        <f>IF(N158="základní",J158,0)</f>
        <v>0</v>
      </c>
      <c r="BF158" s="177">
        <f>IF(N158="snížená",J158,0)</f>
        <v>0</v>
      </c>
      <c r="BG158" s="177">
        <f>IF(N158="zákl. přenesená",J158,0)</f>
        <v>0</v>
      </c>
      <c r="BH158" s="177">
        <f>IF(N158="sníž. přenesená",J158,0)</f>
        <v>0</v>
      </c>
      <c r="BI158" s="177">
        <f>IF(N158="nulová",J158,0)</f>
        <v>0</v>
      </c>
      <c r="BJ158" s="19" t="s">
        <v>84</v>
      </c>
      <c r="BK158" s="177">
        <f>ROUND(I158*H158,2)</f>
        <v>0</v>
      </c>
      <c r="BL158" s="19" t="s">
        <v>162</v>
      </c>
      <c r="BM158" s="176" t="s">
        <v>321</v>
      </c>
    </row>
    <row r="159" s="2" customFormat="1">
      <c r="A159" s="38"/>
      <c r="B159" s="39"/>
      <c r="C159" s="38"/>
      <c r="D159" s="178" t="s">
        <v>164</v>
      </c>
      <c r="E159" s="38"/>
      <c r="F159" s="179" t="s">
        <v>322</v>
      </c>
      <c r="G159" s="38"/>
      <c r="H159" s="38"/>
      <c r="I159" s="180"/>
      <c r="J159" s="38"/>
      <c r="K159" s="38"/>
      <c r="L159" s="39"/>
      <c r="M159" s="181"/>
      <c r="N159" s="182"/>
      <c r="O159" s="72"/>
      <c r="P159" s="72"/>
      <c r="Q159" s="72"/>
      <c r="R159" s="72"/>
      <c r="S159" s="72"/>
      <c r="T159" s="73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164</v>
      </c>
      <c r="AU159" s="19" t="s">
        <v>87</v>
      </c>
    </row>
    <row r="160" s="14" customFormat="1">
      <c r="A160" s="14"/>
      <c r="B160" s="192"/>
      <c r="C160" s="14"/>
      <c r="D160" s="184" t="s">
        <v>166</v>
      </c>
      <c r="E160" s="193" t="s">
        <v>3</v>
      </c>
      <c r="F160" s="194" t="s">
        <v>323</v>
      </c>
      <c r="G160" s="14"/>
      <c r="H160" s="193" t="s">
        <v>3</v>
      </c>
      <c r="I160" s="195"/>
      <c r="J160" s="14"/>
      <c r="K160" s="14"/>
      <c r="L160" s="192"/>
      <c r="M160" s="196"/>
      <c r="N160" s="197"/>
      <c r="O160" s="197"/>
      <c r="P160" s="197"/>
      <c r="Q160" s="197"/>
      <c r="R160" s="197"/>
      <c r="S160" s="197"/>
      <c r="T160" s="19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193" t="s">
        <v>166</v>
      </c>
      <c r="AU160" s="193" t="s">
        <v>87</v>
      </c>
      <c r="AV160" s="14" t="s">
        <v>84</v>
      </c>
      <c r="AW160" s="14" t="s">
        <v>37</v>
      </c>
      <c r="AX160" s="14" t="s">
        <v>76</v>
      </c>
      <c r="AY160" s="193" t="s">
        <v>154</v>
      </c>
    </row>
    <row r="161" s="13" customFormat="1">
      <c r="A161" s="13"/>
      <c r="B161" s="183"/>
      <c r="C161" s="13"/>
      <c r="D161" s="184" t="s">
        <v>166</v>
      </c>
      <c r="E161" s="185" t="s">
        <v>3</v>
      </c>
      <c r="F161" s="186" t="s">
        <v>324</v>
      </c>
      <c r="G161" s="13"/>
      <c r="H161" s="187">
        <v>593.53499999999997</v>
      </c>
      <c r="I161" s="188"/>
      <c r="J161" s="13"/>
      <c r="K161" s="13"/>
      <c r="L161" s="183"/>
      <c r="M161" s="189"/>
      <c r="N161" s="190"/>
      <c r="O161" s="190"/>
      <c r="P161" s="190"/>
      <c r="Q161" s="190"/>
      <c r="R161" s="190"/>
      <c r="S161" s="190"/>
      <c r="T161" s="19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5" t="s">
        <v>166</v>
      </c>
      <c r="AU161" s="185" t="s">
        <v>87</v>
      </c>
      <c r="AV161" s="13" t="s">
        <v>87</v>
      </c>
      <c r="AW161" s="13" t="s">
        <v>37</v>
      </c>
      <c r="AX161" s="13" t="s">
        <v>76</v>
      </c>
      <c r="AY161" s="185" t="s">
        <v>154</v>
      </c>
    </row>
    <row r="162" s="15" customFormat="1">
      <c r="A162" s="15"/>
      <c r="B162" s="199"/>
      <c r="C162" s="15"/>
      <c r="D162" s="184" t="s">
        <v>166</v>
      </c>
      <c r="E162" s="200" t="s">
        <v>3</v>
      </c>
      <c r="F162" s="201" t="s">
        <v>194</v>
      </c>
      <c r="G162" s="15"/>
      <c r="H162" s="202">
        <v>593.53499999999997</v>
      </c>
      <c r="I162" s="203"/>
      <c r="J162" s="15"/>
      <c r="K162" s="15"/>
      <c r="L162" s="199"/>
      <c r="M162" s="204"/>
      <c r="N162" s="205"/>
      <c r="O162" s="205"/>
      <c r="P162" s="205"/>
      <c r="Q162" s="205"/>
      <c r="R162" s="205"/>
      <c r="S162" s="205"/>
      <c r="T162" s="206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00" t="s">
        <v>166</v>
      </c>
      <c r="AU162" s="200" t="s">
        <v>87</v>
      </c>
      <c r="AV162" s="15" t="s">
        <v>162</v>
      </c>
      <c r="AW162" s="15" t="s">
        <v>37</v>
      </c>
      <c r="AX162" s="15" t="s">
        <v>84</v>
      </c>
      <c r="AY162" s="200" t="s">
        <v>154</v>
      </c>
    </row>
    <row r="163" s="2" customFormat="1" ht="37.8" customHeight="1">
      <c r="A163" s="38"/>
      <c r="B163" s="164"/>
      <c r="C163" s="165" t="s">
        <v>224</v>
      </c>
      <c r="D163" s="165" t="s">
        <v>157</v>
      </c>
      <c r="E163" s="166" t="s">
        <v>325</v>
      </c>
      <c r="F163" s="167" t="s">
        <v>326</v>
      </c>
      <c r="G163" s="168" t="s">
        <v>281</v>
      </c>
      <c r="H163" s="169">
        <v>5935.3500000000004</v>
      </c>
      <c r="I163" s="170"/>
      <c r="J163" s="171">
        <f>ROUND(I163*H163,2)</f>
        <v>0</v>
      </c>
      <c r="K163" s="167" t="s">
        <v>161</v>
      </c>
      <c r="L163" s="39"/>
      <c r="M163" s="172" t="s">
        <v>3</v>
      </c>
      <c r="N163" s="173" t="s">
        <v>47</v>
      </c>
      <c r="O163" s="72"/>
      <c r="P163" s="174">
        <f>O163*H163</f>
        <v>0</v>
      </c>
      <c r="Q163" s="174">
        <v>0</v>
      </c>
      <c r="R163" s="174">
        <f>Q163*H163</f>
        <v>0</v>
      </c>
      <c r="S163" s="174">
        <v>0</v>
      </c>
      <c r="T163" s="17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76" t="s">
        <v>162</v>
      </c>
      <c r="AT163" s="176" t="s">
        <v>157</v>
      </c>
      <c r="AU163" s="176" t="s">
        <v>87</v>
      </c>
      <c r="AY163" s="19" t="s">
        <v>154</v>
      </c>
      <c r="BE163" s="177">
        <f>IF(N163="základní",J163,0)</f>
        <v>0</v>
      </c>
      <c r="BF163" s="177">
        <f>IF(N163="snížená",J163,0)</f>
        <v>0</v>
      </c>
      <c r="BG163" s="177">
        <f>IF(N163="zákl. přenesená",J163,0)</f>
        <v>0</v>
      </c>
      <c r="BH163" s="177">
        <f>IF(N163="sníž. přenesená",J163,0)</f>
        <v>0</v>
      </c>
      <c r="BI163" s="177">
        <f>IF(N163="nulová",J163,0)</f>
        <v>0</v>
      </c>
      <c r="BJ163" s="19" t="s">
        <v>84</v>
      </c>
      <c r="BK163" s="177">
        <f>ROUND(I163*H163,2)</f>
        <v>0</v>
      </c>
      <c r="BL163" s="19" t="s">
        <v>162</v>
      </c>
      <c r="BM163" s="176" t="s">
        <v>327</v>
      </c>
    </row>
    <row r="164" s="2" customFormat="1">
      <c r="A164" s="38"/>
      <c r="B164" s="39"/>
      <c r="C164" s="38"/>
      <c r="D164" s="178" t="s">
        <v>164</v>
      </c>
      <c r="E164" s="38"/>
      <c r="F164" s="179" t="s">
        <v>328</v>
      </c>
      <c r="G164" s="38"/>
      <c r="H164" s="38"/>
      <c r="I164" s="180"/>
      <c r="J164" s="38"/>
      <c r="K164" s="38"/>
      <c r="L164" s="39"/>
      <c r="M164" s="181"/>
      <c r="N164" s="182"/>
      <c r="O164" s="72"/>
      <c r="P164" s="72"/>
      <c r="Q164" s="72"/>
      <c r="R164" s="72"/>
      <c r="S164" s="72"/>
      <c r="T164" s="73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164</v>
      </c>
      <c r="AU164" s="19" t="s">
        <v>87</v>
      </c>
    </row>
    <row r="165" s="14" customFormat="1">
      <c r="A165" s="14"/>
      <c r="B165" s="192"/>
      <c r="C165" s="14"/>
      <c r="D165" s="184" t="s">
        <v>166</v>
      </c>
      <c r="E165" s="193" t="s">
        <v>3</v>
      </c>
      <c r="F165" s="194" t="s">
        <v>323</v>
      </c>
      <c r="G165" s="14"/>
      <c r="H165" s="193" t="s">
        <v>3</v>
      </c>
      <c r="I165" s="195"/>
      <c r="J165" s="14"/>
      <c r="K165" s="14"/>
      <c r="L165" s="192"/>
      <c r="M165" s="196"/>
      <c r="N165" s="197"/>
      <c r="O165" s="197"/>
      <c r="P165" s="197"/>
      <c r="Q165" s="197"/>
      <c r="R165" s="197"/>
      <c r="S165" s="197"/>
      <c r="T165" s="19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193" t="s">
        <v>166</v>
      </c>
      <c r="AU165" s="193" t="s">
        <v>87</v>
      </c>
      <c r="AV165" s="14" t="s">
        <v>84</v>
      </c>
      <c r="AW165" s="14" t="s">
        <v>37</v>
      </c>
      <c r="AX165" s="14" t="s">
        <v>76</v>
      </c>
      <c r="AY165" s="193" t="s">
        <v>154</v>
      </c>
    </row>
    <row r="166" s="13" customFormat="1">
      <c r="A166" s="13"/>
      <c r="B166" s="183"/>
      <c r="C166" s="13"/>
      <c r="D166" s="184" t="s">
        <v>166</v>
      </c>
      <c r="E166" s="185" t="s">
        <v>3</v>
      </c>
      <c r="F166" s="186" t="s">
        <v>329</v>
      </c>
      <c r="G166" s="13"/>
      <c r="H166" s="187">
        <v>5935.3500000000004</v>
      </c>
      <c r="I166" s="188"/>
      <c r="J166" s="13"/>
      <c r="K166" s="13"/>
      <c r="L166" s="183"/>
      <c r="M166" s="189"/>
      <c r="N166" s="190"/>
      <c r="O166" s="190"/>
      <c r="P166" s="190"/>
      <c r="Q166" s="190"/>
      <c r="R166" s="190"/>
      <c r="S166" s="190"/>
      <c r="T166" s="19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5" t="s">
        <v>166</v>
      </c>
      <c r="AU166" s="185" t="s">
        <v>87</v>
      </c>
      <c r="AV166" s="13" t="s">
        <v>87</v>
      </c>
      <c r="AW166" s="13" t="s">
        <v>37</v>
      </c>
      <c r="AX166" s="13" t="s">
        <v>76</v>
      </c>
      <c r="AY166" s="185" t="s">
        <v>154</v>
      </c>
    </row>
    <row r="167" s="15" customFormat="1">
      <c r="A167" s="15"/>
      <c r="B167" s="199"/>
      <c r="C167" s="15"/>
      <c r="D167" s="184" t="s">
        <v>166</v>
      </c>
      <c r="E167" s="200" t="s">
        <v>3</v>
      </c>
      <c r="F167" s="201" t="s">
        <v>194</v>
      </c>
      <c r="G167" s="15"/>
      <c r="H167" s="202">
        <v>5935.3500000000004</v>
      </c>
      <c r="I167" s="203"/>
      <c r="J167" s="15"/>
      <c r="K167" s="15"/>
      <c r="L167" s="199"/>
      <c r="M167" s="204"/>
      <c r="N167" s="205"/>
      <c r="O167" s="205"/>
      <c r="P167" s="205"/>
      <c r="Q167" s="205"/>
      <c r="R167" s="205"/>
      <c r="S167" s="205"/>
      <c r="T167" s="206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00" t="s">
        <v>166</v>
      </c>
      <c r="AU167" s="200" t="s">
        <v>87</v>
      </c>
      <c r="AV167" s="15" t="s">
        <v>162</v>
      </c>
      <c r="AW167" s="15" t="s">
        <v>37</v>
      </c>
      <c r="AX167" s="15" t="s">
        <v>84</v>
      </c>
      <c r="AY167" s="200" t="s">
        <v>154</v>
      </c>
    </row>
    <row r="168" s="2" customFormat="1" ht="24.15" customHeight="1">
      <c r="A168" s="38"/>
      <c r="B168" s="164"/>
      <c r="C168" s="165" t="s">
        <v>9</v>
      </c>
      <c r="D168" s="165" t="s">
        <v>157</v>
      </c>
      <c r="E168" s="166" t="s">
        <v>330</v>
      </c>
      <c r="F168" s="167" t="s">
        <v>331</v>
      </c>
      <c r="G168" s="168" t="s">
        <v>281</v>
      </c>
      <c r="H168" s="169">
        <v>864.24000000000001</v>
      </c>
      <c r="I168" s="170"/>
      <c r="J168" s="171">
        <f>ROUND(I168*H168,2)</f>
        <v>0</v>
      </c>
      <c r="K168" s="167" t="s">
        <v>161</v>
      </c>
      <c r="L168" s="39"/>
      <c r="M168" s="172" t="s">
        <v>3</v>
      </c>
      <c r="N168" s="173" t="s">
        <v>47</v>
      </c>
      <c r="O168" s="72"/>
      <c r="P168" s="174">
        <f>O168*H168</f>
        <v>0</v>
      </c>
      <c r="Q168" s="174">
        <v>0</v>
      </c>
      <c r="R168" s="174">
        <f>Q168*H168</f>
        <v>0</v>
      </c>
      <c r="S168" s="174">
        <v>0</v>
      </c>
      <c r="T168" s="175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76" t="s">
        <v>162</v>
      </c>
      <c r="AT168" s="176" t="s">
        <v>157</v>
      </c>
      <c r="AU168" s="176" t="s">
        <v>87</v>
      </c>
      <c r="AY168" s="19" t="s">
        <v>154</v>
      </c>
      <c r="BE168" s="177">
        <f>IF(N168="základní",J168,0)</f>
        <v>0</v>
      </c>
      <c r="BF168" s="177">
        <f>IF(N168="snížená",J168,0)</f>
        <v>0</v>
      </c>
      <c r="BG168" s="177">
        <f>IF(N168="zákl. přenesená",J168,0)</f>
        <v>0</v>
      </c>
      <c r="BH168" s="177">
        <f>IF(N168="sníž. přenesená",J168,0)</f>
        <v>0</v>
      </c>
      <c r="BI168" s="177">
        <f>IF(N168="nulová",J168,0)</f>
        <v>0</v>
      </c>
      <c r="BJ168" s="19" t="s">
        <v>84</v>
      </c>
      <c r="BK168" s="177">
        <f>ROUND(I168*H168,2)</f>
        <v>0</v>
      </c>
      <c r="BL168" s="19" t="s">
        <v>162</v>
      </c>
      <c r="BM168" s="176" t="s">
        <v>332</v>
      </c>
    </row>
    <row r="169" s="2" customFormat="1">
      <c r="A169" s="38"/>
      <c r="B169" s="39"/>
      <c r="C169" s="38"/>
      <c r="D169" s="178" t="s">
        <v>164</v>
      </c>
      <c r="E169" s="38"/>
      <c r="F169" s="179" t="s">
        <v>333</v>
      </c>
      <c r="G169" s="38"/>
      <c r="H169" s="38"/>
      <c r="I169" s="180"/>
      <c r="J169" s="38"/>
      <c r="K169" s="38"/>
      <c r="L169" s="39"/>
      <c r="M169" s="181"/>
      <c r="N169" s="182"/>
      <c r="O169" s="72"/>
      <c r="P169" s="72"/>
      <c r="Q169" s="72"/>
      <c r="R169" s="72"/>
      <c r="S169" s="72"/>
      <c r="T169" s="73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164</v>
      </c>
      <c r="AU169" s="19" t="s">
        <v>87</v>
      </c>
    </row>
    <row r="170" s="14" customFormat="1">
      <c r="A170" s="14"/>
      <c r="B170" s="192"/>
      <c r="C170" s="14"/>
      <c r="D170" s="184" t="s">
        <v>166</v>
      </c>
      <c r="E170" s="193" t="s">
        <v>3</v>
      </c>
      <c r="F170" s="194" t="s">
        <v>334</v>
      </c>
      <c r="G170" s="14"/>
      <c r="H170" s="193" t="s">
        <v>3</v>
      </c>
      <c r="I170" s="195"/>
      <c r="J170" s="14"/>
      <c r="K170" s="14"/>
      <c r="L170" s="192"/>
      <c r="M170" s="196"/>
      <c r="N170" s="197"/>
      <c r="O170" s="197"/>
      <c r="P170" s="197"/>
      <c r="Q170" s="197"/>
      <c r="R170" s="197"/>
      <c r="S170" s="197"/>
      <c r="T170" s="19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193" t="s">
        <v>166</v>
      </c>
      <c r="AU170" s="193" t="s">
        <v>87</v>
      </c>
      <c r="AV170" s="14" t="s">
        <v>84</v>
      </c>
      <c r="AW170" s="14" t="s">
        <v>37</v>
      </c>
      <c r="AX170" s="14" t="s">
        <v>76</v>
      </c>
      <c r="AY170" s="193" t="s">
        <v>154</v>
      </c>
    </row>
    <row r="171" s="13" customFormat="1">
      <c r="A171" s="13"/>
      <c r="B171" s="183"/>
      <c r="C171" s="13"/>
      <c r="D171" s="184" t="s">
        <v>166</v>
      </c>
      <c r="E171" s="185" t="s">
        <v>3</v>
      </c>
      <c r="F171" s="186" t="s">
        <v>317</v>
      </c>
      <c r="G171" s="13"/>
      <c r="H171" s="187">
        <v>270.70499999999998</v>
      </c>
      <c r="I171" s="188"/>
      <c r="J171" s="13"/>
      <c r="K171" s="13"/>
      <c r="L171" s="183"/>
      <c r="M171" s="189"/>
      <c r="N171" s="190"/>
      <c r="O171" s="190"/>
      <c r="P171" s="190"/>
      <c r="Q171" s="190"/>
      <c r="R171" s="190"/>
      <c r="S171" s="190"/>
      <c r="T171" s="19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5" t="s">
        <v>166</v>
      </c>
      <c r="AU171" s="185" t="s">
        <v>87</v>
      </c>
      <c r="AV171" s="13" t="s">
        <v>87</v>
      </c>
      <c r="AW171" s="13" t="s">
        <v>37</v>
      </c>
      <c r="AX171" s="13" t="s">
        <v>76</v>
      </c>
      <c r="AY171" s="185" t="s">
        <v>154</v>
      </c>
    </row>
    <row r="172" s="14" customFormat="1">
      <c r="A172" s="14"/>
      <c r="B172" s="192"/>
      <c r="C172" s="14"/>
      <c r="D172" s="184" t="s">
        <v>166</v>
      </c>
      <c r="E172" s="193" t="s">
        <v>3</v>
      </c>
      <c r="F172" s="194" t="s">
        <v>335</v>
      </c>
      <c r="G172" s="14"/>
      <c r="H172" s="193" t="s">
        <v>3</v>
      </c>
      <c r="I172" s="195"/>
      <c r="J172" s="14"/>
      <c r="K172" s="14"/>
      <c r="L172" s="192"/>
      <c r="M172" s="196"/>
      <c r="N172" s="197"/>
      <c r="O172" s="197"/>
      <c r="P172" s="197"/>
      <c r="Q172" s="197"/>
      <c r="R172" s="197"/>
      <c r="S172" s="197"/>
      <c r="T172" s="19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193" t="s">
        <v>166</v>
      </c>
      <c r="AU172" s="193" t="s">
        <v>87</v>
      </c>
      <c r="AV172" s="14" t="s">
        <v>84</v>
      </c>
      <c r="AW172" s="14" t="s">
        <v>37</v>
      </c>
      <c r="AX172" s="14" t="s">
        <v>76</v>
      </c>
      <c r="AY172" s="193" t="s">
        <v>154</v>
      </c>
    </row>
    <row r="173" s="13" customFormat="1">
      <c r="A173" s="13"/>
      <c r="B173" s="183"/>
      <c r="C173" s="13"/>
      <c r="D173" s="184" t="s">
        <v>166</v>
      </c>
      <c r="E173" s="185" t="s">
        <v>3</v>
      </c>
      <c r="F173" s="186" t="s">
        <v>324</v>
      </c>
      <c r="G173" s="13"/>
      <c r="H173" s="187">
        <v>593.53499999999997</v>
      </c>
      <c r="I173" s="188"/>
      <c r="J173" s="13"/>
      <c r="K173" s="13"/>
      <c r="L173" s="183"/>
      <c r="M173" s="189"/>
      <c r="N173" s="190"/>
      <c r="O173" s="190"/>
      <c r="P173" s="190"/>
      <c r="Q173" s="190"/>
      <c r="R173" s="190"/>
      <c r="S173" s="190"/>
      <c r="T173" s="19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5" t="s">
        <v>166</v>
      </c>
      <c r="AU173" s="185" t="s">
        <v>87</v>
      </c>
      <c r="AV173" s="13" t="s">
        <v>87</v>
      </c>
      <c r="AW173" s="13" t="s">
        <v>37</v>
      </c>
      <c r="AX173" s="13" t="s">
        <v>76</v>
      </c>
      <c r="AY173" s="185" t="s">
        <v>154</v>
      </c>
    </row>
    <row r="174" s="15" customFormat="1">
      <c r="A174" s="15"/>
      <c r="B174" s="199"/>
      <c r="C174" s="15"/>
      <c r="D174" s="184" t="s">
        <v>166</v>
      </c>
      <c r="E174" s="200" t="s">
        <v>3</v>
      </c>
      <c r="F174" s="201" t="s">
        <v>194</v>
      </c>
      <c r="G174" s="15"/>
      <c r="H174" s="202">
        <v>864.24000000000001</v>
      </c>
      <c r="I174" s="203"/>
      <c r="J174" s="15"/>
      <c r="K174" s="15"/>
      <c r="L174" s="199"/>
      <c r="M174" s="204"/>
      <c r="N174" s="205"/>
      <c r="O174" s="205"/>
      <c r="P174" s="205"/>
      <c r="Q174" s="205"/>
      <c r="R174" s="205"/>
      <c r="S174" s="205"/>
      <c r="T174" s="206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00" t="s">
        <v>166</v>
      </c>
      <c r="AU174" s="200" t="s">
        <v>87</v>
      </c>
      <c r="AV174" s="15" t="s">
        <v>162</v>
      </c>
      <c r="AW174" s="15" t="s">
        <v>37</v>
      </c>
      <c r="AX174" s="15" t="s">
        <v>84</v>
      </c>
      <c r="AY174" s="200" t="s">
        <v>154</v>
      </c>
    </row>
    <row r="175" s="2" customFormat="1" ht="16.5" customHeight="1">
      <c r="A175" s="38"/>
      <c r="B175" s="164"/>
      <c r="C175" s="165" t="s">
        <v>336</v>
      </c>
      <c r="D175" s="165" t="s">
        <v>157</v>
      </c>
      <c r="E175" s="166" t="s">
        <v>337</v>
      </c>
      <c r="F175" s="167" t="s">
        <v>338</v>
      </c>
      <c r="G175" s="168" t="s">
        <v>281</v>
      </c>
      <c r="H175" s="169">
        <v>61.808999999999998</v>
      </c>
      <c r="I175" s="170"/>
      <c r="J175" s="171">
        <f>ROUND(I175*H175,2)</f>
        <v>0</v>
      </c>
      <c r="K175" s="167" t="s">
        <v>258</v>
      </c>
      <c r="L175" s="39"/>
      <c r="M175" s="172" t="s">
        <v>3</v>
      </c>
      <c r="N175" s="173" t="s">
        <v>47</v>
      </c>
      <c r="O175" s="72"/>
      <c r="P175" s="174">
        <f>O175*H175</f>
        <v>0</v>
      </c>
      <c r="Q175" s="174">
        <v>0</v>
      </c>
      <c r="R175" s="174">
        <f>Q175*H175</f>
        <v>0</v>
      </c>
      <c r="S175" s="174">
        <v>0</v>
      </c>
      <c r="T175" s="175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76" t="s">
        <v>162</v>
      </c>
      <c r="AT175" s="176" t="s">
        <v>157</v>
      </c>
      <c r="AU175" s="176" t="s">
        <v>87</v>
      </c>
      <c r="AY175" s="19" t="s">
        <v>154</v>
      </c>
      <c r="BE175" s="177">
        <f>IF(N175="základní",J175,0)</f>
        <v>0</v>
      </c>
      <c r="BF175" s="177">
        <f>IF(N175="snížená",J175,0)</f>
        <v>0</v>
      </c>
      <c r="BG175" s="177">
        <f>IF(N175="zákl. přenesená",J175,0)</f>
        <v>0</v>
      </c>
      <c r="BH175" s="177">
        <f>IF(N175="sníž. přenesená",J175,0)</f>
        <v>0</v>
      </c>
      <c r="BI175" s="177">
        <f>IF(N175="nulová",J175,0)</f>
        <v>0</v>
      </c>
      <c r="BJ175" s="19" t="s">
        <v>84</v>
      </c>
      <c r="BK175" s="177">
        <f>ROUND(I175*H175,2)</f>
        <v>0</v>
      </c>
      <c r="BL175" s="19" t="s">
        <v>162</v>
      </c>
      <c r="BM175" s="176" t="s">
        <v>339</v>
      </c>
    </row>
    <row r="176" s="14" customFormat="1">
      <c r="A176" s="14"/>
      <c r="B176" s="192"/>
      <c r="C176" s="14"/>
      <c r="D176" s="184" t="s">
        <v>166</v>
      </c>
      <c r="E176" s="193" t="s">
        <v>3</v>
      </c>
      <c r="F176" s="194" t="s">
        <v>340</v>
      </c>
      <c r="G176" s="14"/>
      <c r="H176" s="193" t="s">
        <v>3</v>
      </c>
      <c r="I176" s="195"/>
      <c r="J176" s="14"/>
      <c r="K176" s="14"/>
      <c r="L176" s="192"/>
      <c r="M176" s="196"/>
      <c r="N176" s="197"/>
      <c r="O176" s="197"/>
      <c r="P176" s="197"/>
      <c r="Q176" s="197"/>
      <c r="R176" s="197"/>
      <c r="S176" s="197"/>
      <c r="T176" s="19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193" t="s">
        <v>166</v>
      </c>
      <c r="AU176" s="193" t="s">
        <v>87</v>
      </c>
      <c r="AV176" s="14" t="s">
        <v>84</v>
      </c>
      <c r="AW176" s="14" t="s">
        <v>37</v>
      </c>
      <c r="AX176" s="14" t="s">
        <v>76</v>
      </c>
      <c r="AY176" s="193" t="s">
        <v>154</v>
      </c>
    </row>
    <row r="177" s="13" customFormat="1">
      <c r="A177" s="13"/>
      <c r="B177" s="183"/>
      <c r="C177" s="13"/>
      <c r="D177" s="184" t="s">
        <v>166</v>
      </c>
      <c r="E177" s="185" t="s">
        <v>3</v>
      </c>
      <c r="F177" s="186" t="s">
        <v>341</v>
      </c>
      <c r="G177" s="13"/>
      <c r="H177" s="187">
        <v>61.808999999999998</v>
      </c>
      <c r="I177" s="188"/>
      <c r="J177" s="13"/>
      <c r="K177" s="13"/>
      <c r="L177" s="183"/>
      <c r="M177" s="189"/>
      <c r="N177" s="190"/>
      <c r="O177" s="190"/>
      <c r="P177" s="190"/>
      <c r="Q177" s="190"/>
      <c r="R177" s="190"/>
      <c r="S177" s="190"/>
      <c r="T177" s="19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5" t="s">
        <v>166</v>
      </c>
      <c r="AU177" s="185" t="s">
        <v>87</v>
      </c>
      <c r="AV177" s="13" t="s">
        <v>87</v>
      </c>
      <c r="AW177" s="13" t="s">
        <v>37</v>
      </c>
      <c r="AX177" s="13" t="s">
        <v>76</v>
      </c>
      <c r="AY177" s="185" t="s">
        <v>154</v>
      </c>
    </row>
    <row r="178" s="15" customFormat="1">
      <c r="A178" s="15"/>
      <c r="B178" s="199"/>
      <c r="C178" s="15"/>
      <c r="D178" s="184" t="s">
        <v>166</v>
      </c>
      <c r="E178" s="200" t="s">
        <v>3</v>
      </c>
      <c r="F178" s="201" t="s">
        <v>194</v>
      </c>
      <c r="G178" s="15"/>
      <c r="H178" s="202">
        <v>61.808999999999998</v>
      </c>
      <c r="I178" s="203"/>
      <c r="J178" s="15"/>
      <c r="K178" s="15"/>
      <c r="L178" s="199"/>
      <c r="M178" s="204"/>
      <c r="N178" s="205"/>
      <c r="O178" s="205"/>
      <c r="P178" s="205"/>
      <c r="Q178" s="205"/>
      <c r="R178" s="205"/>
      <c r="S178" s="205"/>
      <c r="T178" s="206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00" t="s">
        <v>166</v>
      </c>
      <c r="AU178" s="200" t="s">
        <v>87</v>
      </c>
      <c r="AV178" s="15" t="s">
        <v>162</v>
      </c>
      <c r="AW178" s="15" t="s">
        <v>37</v>
      </c>
      <c r="AX178" s="15" t="s">
        <v>84</v>
      </c>
      <c r="AY178" s="200" t="s">
        <v>154</v>
      </c>
    </row>
    <row r="179" s="2" customFormat="1" ht="16.5" customHeight="1">
      <c r="A179" s="38"/>
      <c r="B179" s="164"/>
      <c r="C179" s="165" t="s">
        <v>342</v>
      </c>
      <c r="D179" s="165" t="s">
        <v>157</v>
      </c>
      <c r="E179" s="166" t="s">
        <v>343</v>
      </c>
      <c r="F179" s="167" t="s">
        <v>344</v>
      </c>
      <c r="G179" s="168" t="s">
        <v>281</v>
      </c>
      <c r="H179" s="169">
        <v>270.70499999999998</v>
      </c>
      <c r="I179" s="170"/>
      <c r="J179" s="171">
        <f>ROUND(I179*H179,2)</f>
        <v>0</v>
      </c>
      <c r="K179" s="167" t="s">
        <v>161</v>
      </c>
      <c r="L179" s="39"/>
      <c r="M179" s="172" t="s">
        <v>3</v>
      </c>
      <c r="N179" s="173" t="s">
        <v>47</v>
      </c>
      <c r="O179" s="72"/>
      <c r="P179" s="174">
        <f>O179*H179</f>
        <v>0</v>
      </c>
      <c r="Q179" s="174">
        <v>0</v>
      </c>
      <c r="R179" s="174">
        <f>Q179*H179</f>
        <v>0</v>
      </c>
      <c r="S179" s="174">
        <v>0</v>
      </c>
      <c r="T179" s="175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76" t="s">
        <v>162</v>
      </c>
      <c r="AT179" s="176" t="s">
        <v>157</v>
      </c>
      <c r="AU179" s="176" t="s">
        <v>87</v>
      </c>
      <c r="AY179" s="19" t="s">
        <v>154</v>
      </c>
      <c r="BE179" s="177">
        <f>IF(N179="základní",J179,0)</f>
        <v>0</v>
      </c>
      <c r="BF179" s="177">
        <f>IF(N179="snížená",J179,0)</f>
        <v>0</v>
      </c>
      <c r="BG179" s="177">
        <f>IF(N179="zákl. přenesená",J179,0)</f>
        <v>0</v>
      </c>
      <c r="BH179" s="177">
        <f>IF(N179="sníž. přenesená",J179,0)</f>
        <v>0</v>
      </c>
      <c r="BI179" s="177">
        <f>IF(N179="nulová",J179,0)</f>
        <v>0</v>
      </c>
      <c r="BJ179" s="19" t="s">
        <v>84</v>
      </c>
      <c r="BK179" s="177">
        <f>ROUND(I179*H179,2)</f>
        <v>0</v>
      </c>
      <c r="BL179" s="19" t="s">
        <v>162</v>
      </c>
      <c r="BM179" s="176" t="s">
        <v>345</v>
      </c>
    </row>
    <row r="180" s="2" customFormat="1">
      <c r="A180" s="38"/>
      <c r="B180" s="39"/>
      <c r="C180" s="38"/>
      <c r="D180" s="178" t="s">
        <v>164</v>
      </c>
      <c r="E180" s="38"/>
      <c r="F180" s="179" t="s">
        <v>346</v>
      </c>
      <c r="G180" s="38"/>
      <c r="H180" s="38"/>
      <c r="I180" s="180"/>
      <c r="J180" s="38"/>
      <c r="K180" s="38"/>
      <c r="L180" s="39"/>
      <c r="M180" s="181"/>
      <c r="N180" s="182"/>
      <c r="O180" s="72"/>
      <c r="P180" s="72"/>
      <c r="Q180" s="72"/>
      <c r="R180" s="72"/>
      <c r="S180" s="72"/>
      <c r="T180" s="73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164</v>
      </c>
      <c r="AU180" s="19" t="s">
        <v>87</v>
      </c>
    </row>
    <row r="181" s="14" customFormat="1">
      <c r="A181" s="14"/>
      <c r="B181" s="192"/>
      <c r="C181" s="14"/>
      <c r="D181" s="184" t="s">
        <v>166</v>
      </c>
      <c r="E181" s="193" t="s">
        <v>3</v>
      </c>
      <c r="F181" s="194" t="s">
        <v>347</v>
      </c>
      <c r="G181" s="14"/>
      <c r="H181" s="193" t="s">
        <v>3</v>
      </c>
      <c r="I181" s="195"/>
      <c r="J181" s="14"/>
      <c r="K181" s="14"/>
      <c r="L181" s="192"/>
      <c r="M181" s="196"/>
      <c r="N181" s="197"/>
      <c r="O181" s="197"/>
      <c r="P181" s="197"/>
      <c r="Q181" s="197"/>
      <c r="R181" s="197"/>
      <c r="S181" s="197"/>
      <c r="T181" s="19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193" t="s">
        <v>166</v>
      </c>
      <c r="AU181" s="193" t="s">
        <v>87</v>
      </c>
      <c r="AV181" s="14" t="s">
        <v>84</v>
      </c>
      <c r="AW181" s="14" t="s">
        <v>37</v>
      </c>
      <c r="AX181" s="14" t="s">
        <v>76</v>
      </c>
      <c r="AY181" s="193" t="s">
        <v>154</v>
      </c>
    </row>
    <row r="182" s="13" customFormat="1">
      <c r="A182" s="13"/>
      <c r="B182" s="183"/>
      <c r="C182" s="13"/>
      <c r="D182" s="184" t="s">
        <v>166</v>
      </c>
      <c r="E182" s="185" t="s">
        <v>3</v>
      </c>
      <c r="F182" s="186" t="s">
        <v>348</v>
      </c>
      <c r="G182" s="13"/>
      <c r="H182" s="187">
        <v>62.390999999999998</v>
      </c>
      <c r="I182" s="188"/>
      <c r="J182" s="13"/>
      <c r="K182" s="13"/>
      <c r="L182" s="183"/>
      <c r="M182" s="189"/>
      <c r="N182" s="190"/>
      <c r="O182" s="190"/>
      <c r="P182" s="190"/>
      <c r="Q182" s="190"/>
      <c r="R182" s="190"/>
      <c r="S182" s="190"/>
      <c r="T182" s="19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5" t="s">
        <v>166</v>
      </c>
      <c r="AU182" s="185" t="s">
        <v>87</v>
      </c>
      <c r="AV182" s="13" t="s">
        <v>87</v>
      </c>
      <c r="AW182" s="13" t="s">
        <v>37</v>
      </c>
      <c r="AX182" s="13" t="s">
        <v>76</v>
      </c>
      <c r="AY182" s="185" t="s">
        <v>154</v>
      </c>
    </row>
    <row r="183" s="13" customFormat="1">
      <c r="A183" s="13"/>
      <c r="B183" s="183"/>
      <c r="C183" s="13"/>
      <c r="D183" s="184" t="s">
        <v>166</v>
      </c>
      <c r="E183" s="185" t="s">
        <v>3</v>
      </c>
      <c r="F183" s="186" t="s">
        <v>349</v>
      </c>
      <c r="G183" s="13"/>
      <c r="H183" s="187">
        <v>5.4420000000000002</v>
      </c>
      <c r="I183" s="188"/>
      <c r="J183" s="13"/>
      <c r="K183" s="13"/>
      <c r="L183" s="183"/>
      <c r="M183" s="189"/>
      <c r="N183" s="190"/>
      <c r="O183" s="190"/>
      <c r="P183" s="190"/>
      <c r="Q183" s="190"/>
      <c r="R183" s="190"/>
      <c r="S183" s="190"/>
      <c r="T183" s="19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5" t="s">
        <v>166</v>
      </c>
      <c r="AU183" s="185" t="s">
        <v>87</v>
      </c>
      <c r="AV183" s="13" t="s">
        <v>87</v>
      </c>
      <c r="AW183" s="13" t="s">
        <v>37</v>
      </c>
      <c r="AX183" s="13" t="s">
        <v>76</v>
      </c>
      <c r="AY183" s="185" t="s">
        <v>154</v>
      </c>
    </row>
    <row r="184" s="13" customFormat="1">
      <c r="A184" s="13"/>
      <c r="B184" s="183"/>
      <c r="C184" s="13"/>
      <c r="D184" s="184" t="s">
        <v>166</v>
      </c>
      <c r="E184" s="185" t="s">
        <v>3</v>
      </c>
      <c r="F184" s="186" t="s">
        <v>350</v>
      </c>
      <c r="G184" s="13"/>
      <c r="H184" s="187">
        <v>35.540999999999997</v>
      </c>
      <c r="I184" s="188"/>
      <c r="J184" s="13"/>
      <c r="K184" s="13"/>
      <c r="L184" s="183"/>
      <c r="M184" s="189"/>
      <c r="N184" s="190"/>
      <c r="O184" s="190"/>
      <c r="P184" s="190"/>
      <c r="Q184" s="190"/>
      <c r="R184" s="190"/>
      <c r="S184" s="190"/>
      <c r="T184" s="19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5" t="s">
        <v>166</v>
      </c>
      <c r="AU184" s="185" t="s">
        <v>87</v>
      </c>
      <c r="AV184" s="13" t="s">
        <v>87</v>
      </c>
      <c r="AW184" s="13" t="s">
        <v>37</v>
      </c>
      <c r="AX184" s="13" t="s">
        <v>76</v>
      </c>
      <c r="AY184" s="185" t="s">
        <v>154</v>
      </c>
    </row>
    <row r="185" s="16" customFormat="1">
      <c r="A185" s="16"/>
      <c r="B185" s="221"/>
      <c r="C185" s="16"/>
      <c r="D185" s="184" t="s">
        <v>166</v>
      </c>
      <c r="E185" s="222" t="s">
        <v>3</v>
      </c>
      <c r="F185" s="223" t="s">
        <v>351</v>
      </c>
      <c r="G185" s="16"/>
      <c r="H185" s="224">
        <v>103.374</v>
      </c>
      <c r="I185" s="225"/>
      <c r="J185" s="16"/>
      <c r="K185" s="16"/>
      <c r="L185" s="221"/>
      <c r="M185" s="226"/>
      <c r="N185" s="227"/>
      <c r="O185" s="227"/>
      <c r="P185" s="227"/>
      <c r="Q185" s="227"/>
      <c r="R185" s="227"/>
      <c r="S185" s="227"/>
      <c r="T185" s="228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22" t="s">
        <v>166</v>
      </c>
      <c r="AU185" s="222" t="s">
        <v>87</v>
      </c>
      <c r="AV185" s="16" t="s">
        <v>173</v>
      </c>
      <c r="AW185" s="16" t="s">
        <v>37</v>
      </c>
      <c r="AX185" s="16" t="s">
        <v>76</v>
      </c>
      <c r="AY185" s="222" t="s">
        <v>154</v>
      </c>
    </row>
    <row r="186" s="14" customFormat="1">
      <c r="A186" s="14"/>
      <c r="B186" s="192"/>
      <c r="C186" s="14"/>
      <c r="D186" s="184" t="s">
        <v>166</v>
      </c>
      <c r="E186" s="193" t="s">
        <v>3</v>
      </c>
      <c r="F186" s="194" t="s">
        <v>352</v>
      </c>
      <c r="G186" s="14"/>
      <c r="H186" s="193" t="s">
        <v>3</v>
      </c>
      <c r="I186" s="195"/>
      <c r="J186" s="14"/>
      <c r="K186" s="14"/>
      <c r="L186" s="192"/>
      <c r="M186" s="196"/>
      <c r="N186" s="197"/>
      <c r="O186" s="197"/>
      <c r="P186" s="197"/>
      <c r="Q186" s="197"/>
      <c r="R186" s="197"/>
      <c r="S186" s="197"/>
      <c r="T186" s="19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193" t="s">
        <v>166</v>
      </c>
      <c r="AU186" s="193" t="s">
        <v>87</v>
      </c>
      <c r="AV186" s="14" t="s">
        <v>84</v>
      </c>
      <c r="AW186" s="14" t="s">
        <v>37</v>
      </c>
      <c r="AX186" s="14" t="s">
        <v>76</v>
      </c>
      <c r="AY186" s="193" t="s">
        <v>154</v>
      </c>
    </row>
    <row r="187" s="13" customFormat="1">
      <c r="A187" s="13"/>
      <c r="B187" s="183"/>
      <c r="C187" s="13"/>
      <c r="D187" s="184" t="s">
        <v>166</v>
      </c>
      <c r="E187" s="185" t="s">
        <v>3</v>
      </c>
      <c r="F187" s="186" t="s">
        <v>353</v>
      </c>
      <c r="G187" s="13"/>
      <c r="H187" s="187">
        <v>50.588000000000001</v>
      </c>
      <c r="I187" s="188"/>
      <c r="J187" s="13"/>
      <c r="K187" s="13"/>
      <c r="L187" s="183"/>
      <c r="M187" s="189"/>
      <c r="N187" s="190"/>
      <c r="O187" s="190"/>
      <c r="P187" s="190"/>
      <c r="Q187" s="190"/>
      <c r="R187" s="190"/>
      <c r="S187" s="190"/>
      <c r="T187" s="19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5" t="s">
        <v>166</v>
      </c>
      <c r="AU187" s="185" t="s">
        <v>87</v>
      </c>
      <c r="AV187" s="13" t="s">
        <v>87</v>
      </c>
      <c r="AW187" s="13" t="s">
        <v>37</v>
      </c>
      <c r="AX187" s="13" t="s">
        <v>76</v>
      </c>
      <c r="AY187" s="185" t="s">
        <v>154</v>
      </c>
    </row>
    <row r="188" s="13" customFormat="1">
      <c r="A188" s="13"/>
      <c r="B188" s="183"/>
      <c r="C188" s="13"/>
      <c r="D188" s="184" t="s">
        <v>166</v>
      </c>
      <c r="E188" s="185" t="s">
        <v>3</v>
      </c>
      <c r="F188" s="186" t="s">
        <v>354</v>
      </c>
      <c r="G188" s="13"/>
      <c r="H188" s="187">
        <v>69.730000000000004</v>
      </c>
      <c r="I188" s="188"/>
      <c r="J188" s="13"/>
      <c r="K188" s="13"/>
      <c r="L188" s="183"/>
      <c r="M188" s="189"/>
      <c r="N188" s="190"/>
      <c r="O188" s="190"/>
      <c r="P188" s="190"/>
      <c r="Q188" s="190"/>
      <c r="R188" s="190"/>
      <c r="S188" s="190"/>
      <c r="T188" s="19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5" t="s">
        <v>166</v>
      </c>
      <c r="AU188" s="185" t="s">
        <v>87</v>
      </c>
      <c r="AV188" s="13" t="s">
        <v>87</v>
      </c>
      <c r="AW188" s="13" t="s">
        <v>37</v>
      </c>
      <c r="AX188" s="13" t="s">
        <v>76</v>
      </c>
      <c r="AY188" s="185" t="s">
        <v>154</v>
      </c>
    </row>
    <row r="189" s="13" customFormat="1">
      <c r="A189" s="13"/>
      <c r="B189" s="183"/>
      <c r="C189" s="13"/>
      <c r="D189" s="184" t="s">
        <v>166</v>
      </c>
      <c r="E189" s="185" t="s">
        <v>3</v>
      </c>
      <c r="F189" s="186" t="s">
        <v>355</v>
      </c>
      <c r="G189" s="13"/>
      <c r="H189" s="187">
        <v>4.9219999999999997</v>
      </c>
      <c r="I189" s="188"/>
      <c r="J189" s="13"/>
      <c r="K189" s="13"/>
      <c r="L189" s="183"/>
      <c r="M189" s="189"/>
      <c r="N189" s="190"/>
      <c r="O189" s="190"/>
      <c r="P189" s="190"/>
      <c r="Q189" s="190"/>
      <c r="R189" s="190"/>
      <c r="S189" s="190"/>
      <c r="T189" s="19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5" t="s">
        <v>166</v>
      </c>
      <c r="AU189" s="185" t="s">
        <v>87</v>
      </c>
      <c r="AV189" s="13" t="s">
        <v>87</v>
      </c>
      <c r="AW189" s="13" t="s">
        <v>37</v>
      </c>
      <c r="AX189" s="13" t="s">
        <v>76</v>
      </c>
      <c r="AY189" s="185" t="s">
        <v>154</v>
      </c>
    </row>
    <row r="190" s="13" customFormat="1">
      <c r="A190" s="13"/>
      <c r="B190" s="183"/>
      <c r="C190" s="13"/>
      <c r="D190" s="184" t="s">
        <v>166</v>
      </c>
      <c r="E190" s="185" t="s">
        <v>3</v>
      </c>
      <c r="F190" s="186" t="s">
        <v>356</v>
      </c>
      <c r="G190" s="13"/>
      <c r="H190" s="187">
        <v>4.0179999999999998</v>
      </c>
      <c r="I190" s="188"/>
      <c r="J190" s="13"/>
      <c r="K190" s="13"/>
      <c r="L190" s="183"/>
      <c r="M190" s="189"/>
      <c r="N190" s="190"/>
      <c r="O190" s="190"/>
      <c r="P190" s="190"/>
      <c r="Q190" s="190"/>
      <c r="R190" s="190"/>
      <c r="S190" s="190"/>
      <c r="T190" s="19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5" t="s">
        <v>166</v>
      </c>
      <c r="AU190" s="185" t="s">
        <v>87</v>
      </c>
      <c r="AV190" s="13" t="s">
        <v>87</v>
      </c>
      <c r="AW190" s="13" t="s">
        <v>37</v>
      </c>
      <c r="AX190" s="13" t="s">
        <v>76</v>
      </c>
      <c r="AY190" s="185" t="s">
        <v>154</v>
      </c>
    </row>
    <row r="191" s="16" customFormat="1">
      <c r="A191" s="16"/>
      <c r="B191" s="221"/>
      <c r="C191" s="16"/>
      <c r="D191" s="184" t="s">
        <v>166</v>
      </c>
      <c r="E191" s="222" t="s">
        <v>3</v>
      </c>
      <c r="F191" s="223" t="s">
        <v>351</v>
      </c>
      <c r="G191" s="16"/>
      <c r="H191" s="224">
        <v>129.25800000000001</v>
      </c>
      <c r="I191" s="225"/>
      <c r="J191" s="16"/>
      <c r="K191" s="16"/>
      <c r="L191" s="221"/>
      <c r="M191" s="226"/>
      <c r="N191" s="227"/>
      <c r="O191" s="227"/>
      <c r="P191" s="227"/>
      <c r="Q191" s="227"/>
      <c r="R191" s="227"/>
      <c r="S191" s="227"/>
      <c r="T191" s="228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22" t="s">
        <v>166</v>
      </c>
      <c r="AU191" s="222" t="s">
        <v>87</v>
      </c>
      <c r="AV191" s="16" t="s">
        <v>173</v>
      </c>
      <c r="AW191" s="16" t="s">
        <v>37</v>
      </c>
      <c r="AX191" s="16" t="s">
        <v>76</v>
      </c>
      <c r="AY191" s="222" t="s">
        <v>154</v>
      </c>
    </row>
    <row r="192" s="14" customFormat="1">
      <c r="A192" s="14"/>
      <c r="B192" s="192"/>
      <c r="C192" s="14"/>
      <c r="D192" s="184" t="s">
        <v>166</v>
      </c>
      <c r="E192" s="193" t="s">
        <v>3</v>
      </c>
      <c r="F192" s="194" t="s">
        <v>357</v>
      </c>
      <c r="G192" s="14"/>
      <c r="H192" s="193" t="s">
        <v>3</v>
      </c>
      <c r="I192" s="195"/>
      <c r="J192" s="14"/>
      <c r="K192" s="14"/>
      <c r="L192" s="192"/>
      <c r="M192" s="196"/>
      <c r="N192" s="197"/>
      <c r="O192" s="197"/>
      <c r="P192" s="197"/>
      <c r="Q192" s="197"/>
      <c r="R192" s="197"/>
      <c r="S192" s="197"/>
      <c r="T192" s="19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193" t="s">
        <v>166</v>
      </c>
      <c r="AU192" s="193" t="s">
        <v>87</v>
      </c>
      <c r="AV192" s="14" t="s">
        <v>84</v>
      </c>
      <c r="AW192" s="14" t="s">
        <v>37</v>
      </c>
      <c r="AX192" s="14" t="s">
        <v>76</v>
      </c>
      <c r="AY192" s="193" t="s">
        <v>154</v>
      </c>
    </row>
    <row r="193" s="13" customFormat="1">
      <c r="A193" s="13"/>
      <c r="B193" s="183"/>
      <c r="C193" s="13"/>
      <c r="D193" s="184" t="s">
        <v>166</v>
      </c>
      <c r="E193" s="185" t="s">
        <v>3</v>
      </c>
      <c r="F193" s="186" t="s">
        <v>358</v>
      </c>
      <c r="G193" s="13"/>
      <c r="H193" s="187">
        <v>38.073</v>
      </c>
      <c r="I193" s="188"/>
      <c r="J193" s="13"/>
      <c r="K193" s="13"/>
      <c r="L193" s="183"/>
      <c r="M193" s="189"/>
      <c r="N193" s="190"/>
      <c r="O193" s="190"/>
      <c r="P193" s="190"/>
      <c r="Q193" s="190"/>
      <c r="R193" s="190"/>
      <c r="S193" s="190"/>
      <c r="T193" s="19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5" t="s">
        <v>166</v>
      </c>
      <c r="AU193" s="185" t="s">
        <v>87</v>
      </c>
      <c r="AV193" s="13" t="s">
        <v>87</v>
      </c>
      <c r="AW193" s="13" t="s">
        <v>37</v>
      </c>
      <c r="AX193" s="13" t="s">
        <v>76</v>
      </c>
      <c r="AY193" s="185" t="s">
        <v>154</v>
      </c>
    </row>
    <row r="194" s="16" customFormat="1">
      <c r="A194" s="16"/>
      <c r="B194" s="221"/>
      <c r="C194" s="16"/>
      <c r="D194" s="184" t="s">
        <v>166</v>
      </c>
      <c r="E194" s="222" t="s">
        <v>3</v>
      </c>
      <c r="F194" s="223" t="s">
        <v>351</v>
      </c>
      <c r="G194" s="16"/>
      <c r="H194" s="224">
        <v>38.073</v>
      </c>
      <c r="I194" s="225"/>
      <c r="J194" s="16"/>
      <c r="K194" s="16"/>
      <c r="L194" s="221"/>
      <c r="M194" s="226"/>
      <c r="N194" s="227"/>
      <c r="O194" s="227"/>
      <c r="P194" s="227"/>
      <c r="Q194" s="227"/>
      <c r="R194" s="227"/>
      <c r="S194" s="227"/>
      <c r="T194" s="228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2" t="s">
        <v>166</v>
      </c>
      <c r="AU194" s="222" t="s">
        <v>87</v>
      </c>
      <c r="AV194" s="16" t="s">
        <v>173</v>
      </c>
      <c r="AW194" s="16" t="s">
        <v>37</v>
      </c>
      <c r="AX194" s="16" t="s">
        <v>76</v>
      </c>
      <c r="AY194" s="222" t="s">
        <v>154</v>
      </c>
    </row>
    <row r="195" s="15" customFormat="1">
      <c r="A195" s="15"/>
      <c r="B195" s="199"/>
      <c r="C195" s="15"/>
      <c r="D195" s="184" t="s">
        <v>166</v>
      </c>
      <c r="E195" s="200" t="s">
        <v>3</v>
      </c>
      <c r="F195" s="201" t="s">
        <v>194</v>
      </c>
      <c r="G195" s="15"/>
      <c r="H195" s="202">
        <v>270.70499999999998</v>
      </c>
      <c r="I195" s="203"/>
      <c r="J195" s="15"/>
      <c r="K195" s="15"/>
      <c r="L195" s="199"/>
      <c r="M195" s="204"/>
      <c r="N195" s="205"/>
      <c r="O195" s="205"/>
      <c r="P195" s="205"/>
      <c r="Q195" s="205"/>
      <c r="R195" s="205"/>
      <c r="S195" s="205"/>
      <c r="T195" s="206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00" t="s">
        <v>166</v>
      </c>
      <c r="AU195" s="200" t="s">
        <v>87</v>
      </c>
      <c r="AV195" s="15" t="s">
        <v>162</v>
      </c>
      <c r="AW195" s="15" t="s">
        <v>37</v>
      </c>
      <c r="AX195" s="15" t="s">
        <v>84</v>
      </c>
      <c r="AY195" s="200" t="s">
        <v>154</v>
      </c>
    </row>
    <row r="196" s="2" customFormat="1" ht="24.15" customHeight="1">
      <c r="A196" s="38"/>
      <c r="B196" s="164"/>
      <c r="C196" s="165" t="s">
        <v>359</v>
      </c>
      <c r="D196" s="165" t="s">
        <v>157</v>
      </c>
      <c r="E196" s="166" t="s">
        <v>360</v>
      </c>
      <c r="F196" s="167" t="s">
        <v>361</v>
      </c>
      <c r="G196" s="168" t="s">
        <v>257</v>
      </c>
      <c r="H196" s="169">
        <v>370.68900000000002</v>
      </c>
      <c r="I196" s="170"/>
      <c r="J196" s="171">
        <f>ROUND(I196*H196,2)</f>
        <v>0</v>
      </c>
      <c r="K196" s="167" t="s">
        <v>161</v>
      </c>
      <c r="L196" s="39"/>
      <c r="M196" s="172" t="s">
        <v>3</v>
      </c>
      <c r="N196" s="173" t="s">
        <v>47</v>
      </c>
      <c r="O196" s="72"/>
      <c r="P196" s="174">
        <f>O196*H196</f>
        <v>0</v>
      </c>
      <c r="Q196" s="174">
        <v>0</v>
      </c>
      <c r="R196" s="174">
        <f>Q196*H196</f>
        <v>0</v>
      </c>
      <c r="S196" s="174">
        <v>0</v>
      </c>
      <c r="T196" s="175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76" t="s">
        <v>162</v>
      </c>
      <c r="AT196" s="176" t="s">
        <v>157</v>
      </c>
      <c r="AU196" s="176" t="s">
        <v>87</v>
      </c>
      <c r="AY196" s="19" t="s">
        <v>154</v>
      </c>
      <c r="BE196" s="177">
        <f>IF(N196="základní",J196,0)</f>
        <v>0</v>
      </c>
      <c r="BF196" s="177">
        <f>IF(N196="snížená",J196,0)</f>
        <v>0</v>
      </c>
      <c r="BG196" s="177">
        <f>IF(N196="zákl. přenesená",J196,0)</f>
        <v>0</v>
      </c>
      <c r="BH196" s="177">
        <f>IF(N196="sníž. přenesená",J196,0)</f>
        <v>0</v>
      </c>
      <c r="BI196" s="177">
        <f>IF(N196="nulová",J196,0)</f>
        <v>0</v>
      </c>
      <c r="BJ196" s="19" t="s">
        <v>84</v>
      </c>
      <c r="BK196" s="177">
        <f>ROUND(I196*H196,2)</f>
        <v>0</v>
      </c>
      <c r="BL196" s="19" t="s">
        <v>162</v>
      </c>
      <c r="BM196" s="176" t="s">
        <v>362</v>
      </c>
    </row>
    <row r="197" s="2" customFormat="1">
      <c r="A197" s="38"/>
      <c r="B197" s="39"/>
      <c r="C197" s="38"/>
      <c r="D197" s="178" t="s">
        <v>164</v>
      </c>
      <c r="E197" s="38"/>
      <c r="F197" s="179" t="s">
        <v>363</v>
      </c>
      <c r="G197" s="38"/>
      <c r="H197" s="38"/>
      <c r="I197" s="180"/>
      <c r="J197" s="38"/>
      <c r="K197" s="38"/>
      <c r="L197" s="39"/>
      <c r="M197" s="181"/>
      <c r="N197" s="182"/>
      <c r="O197" s="72"/>
      <c r="P197" s="72"/>
      <c r="Q197" s="72"/>
      <c r="R197" s="72"/>
      <c r="S197" s="72"/>
      <c r="T197" s="73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164</v>
      </c>
      <c r="AU197" s="19" t="s">
        <v>87</v>
      </c>
    </row>
    <row r="198" s="14" customFormat="1">
      <c r="A198" s="14"/>
      <c r="B198" s="192"/>
      <c r="C198" s="14"/>
      <c r="D198" s="184" t="s">
        <v>166</v>
      </c>
      <c r="E198" s="193" t="s">
        <v>3</v>
      </c>
      <c r="F198" s="194" t="s">
        <v>364</v>
      </c>
      <c r="G198" s="14"/>
      <c r="H198" s="193" t="s">
        <v>3</v>
      </c>
      <c r="I198" s="195"/>
      <c r="J198" s="14"/>
      <c r="K198" s="14"/>
      <c r="L198" s="192"/>
      <c r="M198" s="196"/>
      <c r="N198" s="197"/>
      <c r="O198" s="197"/>
      <c r="P198" s="197"/>
      <c r="Q198" s="197"/>
      <c r="R198" s="197"/>
      <c r="S198" s="197"/>
      <c r="T198" s="19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193" t="s">
        <v>166</v>
      </c>
      <c r="AU198" s="193" t="s">
        <v>87</v>
      </c>
      <c r="AV198" s="14" t="s">
        <v>84</v>
      </c>
      <c r="AW198" s="14" t="s">
        <v>37</v>
      </c>
      <c r="AX198" s="14" t="s">
        <v>76</v>
      </c>
      <c r="AY198" s="193" t="s">
        <v>154</v>
      </c>
    </row>
    <row r="199" s="13" customFormat="1">
      <c r="A199" s="13"/>
      <c r="B199" s="183"/>
      <c r="C199" s="13"/>
      <c r="D199" s="184" t="s">
        <v>166</v>
      </c>
      <c r="E199" s="185" t="s">
        <v>3</v>
      </c>
      <c r="F199" s="186" t="s">
        <v>365</v>
      </c>
      <c r="G199" s="13"/>
      <c r="H199" s="187">
        <v>370.68900000000002</v>
      </c>
      <c r="I199" s="188"/>
      <c r="J199" s="13"/>
      <c r="K199" s="13"/>
      <c r="L199" s="183"/>
      <c r="M199" s="189"/>
      <c r="N199" s="190"/>
      <c r="O199" s="190"/>
      <c r="P199" s="190"/>
      <c r="Q199" s="190"/>
      <c r="R199" s="190"/>
      <c r="S199" s="190"/>
      <c r="T199" s="19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5" t="s">
        <v>166</v>
      </c>
      <c r="AU199" s="185" t="s">
        <v>87</v>
      </c>
      <c r="AV199" s="13" t="s">
        <v>87</v>
      </c>
      <c r="AW199" s="13" t="s">
        <v>37</v>
      </c>
      <c r="AX199" s="13" t="s">
        <v>76</v>
      </c>
      <c r="AY199" s="185" t="s">
        <v>154</v>
      </c>
    </row>
    <row r="200" s="15" customFormat="1">
      <c r="A200" s="15"/>
      <c r="B200" s="199"/>
      <c r="C200" s="15"/>
      <c r="D200" s="184" t="s">
        <v>166</v>
      </c>
      <c r="E200" s="200" t="s">
        <v>3</v>
      </c>
      <c r="F200" s="201" t="s">
        <v>194</v>
      </c>
      <c r="G200" s="15"/>
      <c r="H200" s="202">
        <v>370.68900000000002</v>
      </c>
      <c r="I200" s="203"/>
      <c r="J200" s="15"/>
      <c r="K200" s="15"/>
      <c r="L200" s="199"/>
      <c r="M200" s="204"/>
      <c r="N200" s="205"/>
      <c r="O200" s="205"/>
      <c r="P200" s="205"/>
      <c r="Q200" s="205"/>
      <c r="R200" s="205"/>
      <c r="S200" s="205"/>
      <c r="T200" s="206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00" t="s">
        <v>166</v>
      </c>
      <c r="AU200" s="200" t="s">
        <v>87</v>
      </c>
      <c r="AV200" s="15" t="s">
        <v>162</v>
      </c>
      <c r="AW200" s="15" t="s">
        <v>37</v>
      </c>
      <c r="AX200" s="15" t="s">
        <v>84</v>
      </c>
      <c r="AY200" s="200" t="s">
        <v>154</v>
      </c>
    </row>
    <row r="201" s="2" customFormat="1" ht="24.15" customHeight="1">
      <c r="A201" s="38"/>
      <c r="B201" s="164"/>
      <c r="C201" s="165" t="s">
        <v>366</v>
      </c>
      <c r="D201" s="165" t="s">
        <v>157</v>
      </c>
      <c r="E201" s="166" t="s">
        <v>367</v>
      </c>
      <c r="F201" s="167" t="s">
        <v>368</v>
      </c>
      <c r="G201" s="168" t="s">
        <v>257</v>
      </c>
      <c r="H201" s="169">
        <v>258.632</v>
      </c>
      <c r="I201" s="170"/>
      <c r="J201" s="171">
        <f>ROUND(I201*H201,2)</f>
        <v>0</v>
      </c>
      <c r="K201" s="167" t="s">
        <v>161</v>
      </c>
      <c r="L201" s="39"/>
      <c r="M201" s="172" t="s">
        <v>3</v>
      </c>
      <c r="N201" s="173" t="s">
        <v>47</v>
      </c>
      <c r="O201" s="72"/>
      <c r="P201" s="174">
        <f>O201*H201</f>
        <v>0</v>
      </c>
      <c r="Q201" s="174">
        <v>0</v>
      </c>
      <c r="R201" s="174">
        <f>Q201*H201</f>
        <v>0</v>
      </c>
      <c r="S201" s="174">
        <v>0</v>
      </c>
      <c r="T201" s="17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76" t="s">
        <v>162</v>
      </c>
      <c r="AT201" s="176" t="s">
        <v>157</v>
      </c>
      <c r="AU201" s="176" t="s">
        <v>87</v>
      </c>
      <c r="AY201" s="19" t="s">
        <v>154</v>
      </c>
      <c r="BE201" s="177">
        <f>IF(N201="základní",J201,0)</f>
        <v>0</v>
      </c>
      <c r="BF201" s="177">
        <f>IF(N201="snížená",J201,0)</f>
        <v>0</v>
      </c>
      <c r="BG201" s="177">
        <f>IF(N201="zákl. přenesená",J201,0)</f>
        <v>0</v>
      </c>
      <c r="BH201" s="177">
        <f>IF(N201="sníž. přenesená",J201,0)</f>
        <v>0</v>
      </c>
      <c r="BI201" s="177">
        <f>IF(N201="nulová",J201,0)</f>
        <v>0</v>
      </c>
      <c r="BJ201" s="19" t="s">
        <v>84</v>
      </c>
      <c r="BK201" s="177">
        <f>ROUND(I201*H201,2)</f>
        <v>0</v>
      </c>
      <c r="BL201" s="19" t="s">
        <v>162</v>
      </c>
      <c r="BM201" s="176" t="s">
        <v>369</v>
      </c>
    </row>
    <row r="202" s="2" customFormat="1">
      <c r="A202" s="38"/>
      <c r="B202" s="39"/>
      <c r="C202" s="38"/>
      <c r="D202" s="178" t="s">
        <v>164</v>
      </c>
      <c r="E202" s="38"/>
      <c r="F202" s="179" t="s">
        <v>370</v>
      </c>
      <c r="G202" s="38"/>
      <c r="H202" s="38"/>
      <c r="I202" s="180"/>
      <c r="J202" s="38"/>
      <c r="K202" s="38"/>
      <c r="L202" s="39"/>
      <c r="M202" s="181"/>
      <c r="N202" s="182"/>
      <c r="O202" s="72"/>
      <c r="P202" s="72"/>
      <c r="Q202" s="72"/>
      <c r="R202" s="72"/>
      <c r="S202" s="72"/>
      <c r="T202" s="73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164</v>
      </c>
      <c r="AU202" s="19" t="s">
        <v>87</v>
      </c>
    </row>
    <row r="203" s="14" customFormat="1">
      <c r="A203" s="14"/>
      <c r="B203" s="192"/>
      <c r="C203" s="14"/>
      <c r="D203" s="184" t="s">
        <v>166</v>
      </c>
      <c r="E203" s="193" t="s">
        <v>3</v>
      </c>
      <c r="F203" s="194" t="s">
        <v>371</v>
      </c>
      <c r="G203" s="14"/>
      <c r="H203" s="193" t="s">
        <v>3</v>
      </c>
      <c r="I203" s="195"/>
      <c r="J203" s="14"/>
      <c r="K203" s="14"/>
      <c r="L203" s="192"/>
      <c r="M203" s="196"/>
      <c r="N203" s="197"/>
      <c r="O203" s="197"/>
      <c r="P203" s="197"/>
      <c r="Q203" s="197"/>
      <c r="R203" s="197"/>
      <c r="S203" s="197"/>
      <c r="T203" s="19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193" t="s">
        <v>166</v>
      </c>
      <c r="AU203" s="193" t="s">
        <v>87</v>
      </c>
      <c r="AV203" s="14" t="s">
        <v>84</v>
      </c>
      <c r="AW203" s="14" t="s">
        <v>37</v>
      </c>
      <c r="AX203" s="14" t="s">
        <v>76</v>
      </c>
      <c r="AY203" s="193" t="s">
        <v>154</v>
      </c>
    </row>
    <row r="204" s="13" customFormat="1">
      <c r="A204" s="13"/>
      <c r="B204" s="183"/>
      <c r="C204" s="13"/>
      <c r="D204" s="184" t="s">
        <v>166</v>
      </c>
      <c r="E204" s="185" t="s">
        <v>3</v>
      </c>
      <c r="F204" s="186" t="s">
        <v>372</v>
      </c>
      <c r="G204" s="13"/>
      <c r="H204" s="187">
        <v>258.632</v>
      </c>
      <c r="I204" s="188"/>
      <c r="J204" s="13"/>
      <c r="K204" s="13"/>
      <c r="L204" s="183"/>
      <c r="M204" s="189"/>
      <c r="N204" s="190"/>
      <c r="O204" s="190"/>
      <c r="P204" s="190"/>
      <c r="Q204" s="190"/>
      <c r="R204" s="190"/>
      <c r="S204" s="190"/>
      <c r="T204" s="19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5" t="s">
        <v>166</v>
      </c>
      <c r="AU204" s="185" t="s">
        <v>87</v>
      </c>
      <c r="AV204" s="13" t="s">
        <v>87</v>
      </c>
      <c r="AW204" s="13" t="s">
        <v>37</v>
      </c>
      <c r="AX204" s="13" t="s">
        <v>76</v>
      </c>
      <c r="AY204" s="185" t="s">
        <v>154</v>
      </c>
    </row>
    <row r="205" s="15" customFormat="1">
      <c r="A205" s="15"/>
      <c r="B205" s="199"/>
      <c r="C205" s="15"/>
      <c r="D205" s="184" t="s">
        <v>166</v>
      </c>
      <c r="E205" s="200" t="s">
        <v>3</v>
      </c>
      <c r="F205" s="201" t="s">
        <v>194</v>
      </c>
      <c r="G205" s="15"/>
      <c r="H205" s="202">
        <v>258.632</v>
      </c>
      <c r="I205" s="203"/>
      <c r="J205" s="15"/>
      <c r="K205" s="15"/>
      <c r="L205" s="199"/>
      <c r="M205" s="204"/>
      <c r="N205" s="205"/>
      <c r="O205" s="205"/>
      <c r="P205" s="205"/>
      <c r="Q205" s="205"/>
      <c r="R205" s="205"/>
      <c r="S205" s="205"/>
      <c r="T205" s="206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00" t="s">
        <v>166</v>
      </c>
      <c r="AU205" s="200" t="s">
        <v>87</v>
      </c>
      <c r="AV205" s="15" t="s">
        <v>162</v>
      </c>
      <c r="AW205" s="15" t="s">
        <v>37</v>
      </c>
      <c r="AX205" s="15" t="s">
        <v>84</v>
      </c>
      <c r="AY205" s="200" t="s">
        <v>154</v>
      </c>
    </row>
    <row r="206" s="2" customFormat="1" ht="24.15" customHeight="1">
      <c r="A206" s="38"/>
      <c r="B206" s="164"/>
      <c r="C206" s="165" t="s">
        <v>373</v>
      </c>
      <c r="D206" s="165" t="s">
        <v>157</v>
      </c>
      <c r="E206" s="166" t="s">
        <v>374</v>
      </c>
      <c r="F206" s="167" t="s">
        <v>375</v>
      </c>
      <c r="G206" s="168" t="s">
        <v>160</v>
      </c>
      <c r="H206" s="169">
        <v>2</v>
      </c>
      <c r="I206" s="170"/>
      <c r="J206" s="171">
        <f>ROUND(I206*H206,2)</f>
        <v>0</v>
      </c>
      <c r="K206" s="167" t="s">
        <v>161</v>
      </c>
      <c r="L206" s="39"/>
      <c r="M206" s="172" t="s">
        <v>3</v>
      </c>
      <c r="N206" s="173" t="s">
        <v>47</v>
      </c>
      <c r="O206" s="72"/>
      <c r="P206" s="174">
        <f>O206*H206</f>
        <v>0</v>
      </c>
      <c r="Q206" s="174">
        <v>0</v>
      </c>
      <c r="R206" s="174">
        <f>Q206*H206</f>
        <v>0</v>
      </c>
      <c r="S206" s="174">
        <v>0</v>
      </c>
      <c r="T206" s="175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76" t="s">
        <v>162</v>
      </c>
      <c r="AT206" s="176" t="s">
        <v>157</v>
      </c>
      <c r="AU206" s="176" t="s">
        <v>87</v>
      </c>
      <c r="AY206" s="19" t="s">
        <v>154</v>
      </c>
      <c r="BE206" s="177">
        <f>IF(N206="základní",J206,0)</f>
        <v>0</v>
      </c>
      <c r="BF206" s="177">
        <f>IF(N206="snížená",J206,0)</f>
        <v>0</v>
      </c>
      <c r="BG206" s="177">
        <f>IF(N206="zákl. přenesená",J206,0)</f>
        <v>0</v>
      </c>
      <c r="BH206" s="177">
        <f>IF(N206="sníž. přenesená",J206,0)</f>
        <v>0</v>
      </c>
      <c r="BI206" s="177">
        <f>IF(N206="nulová",J206,0)</f>
        <v>0</v>
      </c>
      <c r="BJ206" s="19" t="s">
        <v>84</v>
      </c>
      <c r="BK206" s="177">
        <f>ROUND(I206*H206,2)</f>
        <v>0</v>
      </c>
      <c r="BL206" s="19" t="s">
        <v>162</v>
      </c>
      <c r="BM206" s="176" t="s">
        <v>376</v>
      </c>
    </row>
    <row r="207" s="2" customFormat="1">
      <c r="A207" s="38"/>
      <c r="B207" s="39"/>
      <c r="C207" s="38"/>
      <c r="D207" s="178" t="s">
        <v>164</v>
      </c>
      <c r="E207" s="38"/>
      <c r="F207" s="179" t="s">
        <v>377</v>
      </c>
      <c r="G207" s="38"/>
      <c r="H207" s="38"/>
      <c r="I207" s="180"/>
      <c r="J207" s="38"/>
      <c r="K207" s="38"/>
      <c r="L207" s="39"/>
      <c r="M207" s="181"/>
      <c r="N207" s="182"/>
      <c r="O207" s="72"/>
      <c r="P207" s="72"/>
      <c r="Q207" s="72"/>
      <c r="R207" s="72"/>
      <c r="S207" s="72"/>
      <c r="T207" s="73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164</v>
      </c>
      <c r="AU207" s="19" t="s">
        <v>87</v>
      </c>
    </row>
    <row r="208" s="14" customFormat="1">
      <c r="A208" s="14"/>
      <c r="B208" s="192"/>
      <c r="C208" s="14"/>
      <c r="D208" s="184" t="s">
        <v>166</v>
      </c>
      <c r="E208" s="193" t="s">
        <v>3</v>
      </c>
      <c r="F208" s="194" t="s">
        <v>378</v>
      </c>
      <c r="G208" s="14"/>
      <c r="H208" s="193" t="s">
        <v>3</v>
      </c>
      <c r="I208" s="195"/>
      <c r="J208" s="14"/>
      <c r="K208" s="14"/>
      <c r="L208" s="192"/>
      <c r="M208" s="196"/>
      <c r="N208" s="197"/>
      <c r="O208" s="197"/>
      <c r="P208" s="197"/>
      <c r="Q208" s="197"/>
      <c r="R208" s="197"/>
      <c r="S208" s="197"/>
      <c r="T208" s="19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193" t="s">
        <v>166</v>
      </c>
      <c r="AU208" s="193" t="s">
        <v>87</v>
      </c>
      <c r="AV208" s="14" t="s">
        <v>84</v>
      </c>
      <c r="AW208" s="14" t="s">
        <v>37</v>
      </c>
      <c r="AX208" s="14" t="s">
        <v>76</v>
      </c>
      <c r="AY208" s="193" t="s">
        <v>154</v>
      </c>
    </row>
    <row r="209" s="13" customFormat="1">
      <c r="A209" s="13"/>
      <c r="B209" s="183"/>
      <c r="C209" s="13"/>
      <c r="D209" s="184" t="s">
        <v>166</v>
      </c>
      <c r="E209" s="185" t="s">
        <v>3</v>
      </c>
      <c r="F209" s="186" t="s">
        <v>379</v>
      </c>
      <c r="G209" s="13"/>
      <c r="H209" s="187">
        <v>2</v>
      </c>
      <c r="I209" s="188"/>
      <c r="J209" s="13"/>
      <c r="K209" s="13"/>
      <c r="L209" s="183"/>
      <c r="M209" s="189"/>
      <c r="N209" s="190"/>
      <c r="O209" s="190"/>
      <c r="P209" s="190"/>
      <c r="Q209" s="190"/>
      <c r="R209" s="190"/>
      <c r="S209" s="190"/>
      <c r="T209" s="19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85" t="s">
        <v>166</v>
      </c>
      <c r="AU209" s="185" t="s">
        <v>87</v>
      </c>
      <c r="AV209" s="13" t="s">
        <v>87</v>
      </c>
      <c r="AW209" s="13" t="s">
        <v>37</v>
      </c>
      <c r="AX209" s="13" t="s">
        <v>76</v>
      </c>
      <c r="AY209" s="185" t="s">
        <v>154</v>
      </c>
    </row>
    <row r="210" s="15" customFormat="1">
      <c r="A210" s="15"/>
      <c r="B210" s="199"/>
      <c r="C210" s="15"/>
      <c r="D210" s="184" t="s">
        <v>166</v>
      </c>
      <c r="E210" s="200" t="s">
        <v>3</v>
      </c>
      <c r="F210" s="201" t="s">
        <v>194</v>
      </c>
      <c r="G210" s="15"/>
      <c r="H210" s="202">
        <v>2</v>
      </c>
      <c r="I210" s="203"/>
      <c r="J210" s="15"/>
      <c r="K210" s="15"/>
      <c r="L210" s="199"/>
      <c r="M210" s="204"/>
      <c r="N210" s="205"/>
      <c r="O210" s="205"/>
      <c r="P210" s="205"/>
      <c r="Q210" s="205"/>
      <c r="R210" s="205"/>
      <c r="S210" s="205"/>
      <c r="T210" s="206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00" t="s">
        <v>166</v>
      </c>
      <c r="AU210" s="200" t="s">
        <v>87</v>
      </c>
      <c r="AV210" s="15" t="s">
        <v>162</v>
      </c>
      <c r="AW210" s="15" t="s">
        <v>37</v>
      </c>
      <c r="AX210" s="15" t="s">
        <v>84</v>
      </c>
      <c r="AY210" s="200" t="s">
        <v>154</v>
      </c>
    </row>
    <row r="211" s="2" customFormat="1" ht="24.15" customHeight="1">
      <c r="A211" s="38"/>
      <c r="B211" s="164"/>
      <c r="C211" s="165" t="s">
        <v>380</v>
      </c>
      <c r="D211" s="165" t="s">
        <v>157</v>
      </c>
      <c r="E211" s="166" t="s">
        <v>381</v>
      </c>
      <c r="F211" s="167" t="s">
        <v>382</v>
      </c>
      <c r="G211" s="168" t="s">
        <v>160</v>
      </c>
      <c r="H211" s="169">
        <v>2</v>
      </c>
      <c r="I211" s="170"/>
      <c r="J211" s="171">
        <f>ROUND(I211*H211,2)</f>
        <v>0</v>
      </c>
      <c r="K211" s="167" t="s">
        <v>161</v>
      </c>
      <c r="L211" s="39"/>
      <c r="M211" s="172" t="s">
        <v>3</v>
      </c>
      <c r="N211" s="173" t="s">
        <v>47</v>
      </c>
      <c r="O211" s="72"/>
      <c r="P211" s="174">
        <f>O211*H211</f>
        <v>0</v>
      </c>
      <c r="Q211" s="174">
        <v>0</v>
      </c>
      <c r="R211" s="174">
        <f>Q211*H211</f>
        <v>0</v>
      </c>
      <c r="S211" s="174">
        <v>0</v>
      </c>
      <c r="T211" s="175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76" t="s">
        <v>162</v>
      </c>
      <c r="AT211" s="176" t="s">
        <v>157</v>
      </c>
      <c r="AU211" s="176" t="s">
        <v>87</v>
      </c>
      <c r="AY211" s="19" t="s">
        <v>154</v>
      </c>
      <c r="BE211" s="177">
        <f>IF(N211="základní",J211,0)</f>
        <v>0</v>
      </c>
      <c r="BF211" s="177">
        <f>IF(N211="snížená",J211,0)</f>
        <v>0</v>
      </c>
      <c r="BG211" s="177">
        <f>IF(N211="zákl. přenesená",J211,0)</f>
        <v>0</v>
      </c>
      <c r="BH211" s="177">
        <f>IF(N211="sníž. přenesená",J211,0)</f>
        <v>0</v>
      </c>
      <c r="BI211" s="177">
        <f>IF(N211="nulová",J211,0)</f>
        <v>0</v>
      </c>
      <c r="BJ211" s="19" t="s">
        <v>84</v>
      </c>
      <c r="BK211" s="177">
        <f>ROUND(I211*H211,2)</f>
        <v>0</v>
      </c>
      <c r="BL211" s="19" t="s">
        <v>162</v>
      </c>
      <c r="BM211" s="176" t="s">
        <v>383</v>
      </c>
    </row>
    <row r="212" s="2" customFormat="1">
      <c r="A212" s="38"/>
      <c r="B212" s="39"/>
      <c r="C212" s="38"/>
      <c r="D212" s="178" t="s">
        <v>164</v>
      </c>
      <c r="E212" s="38"/>
      <c r="F212" s="179" t="s">
        <v>384</v>
      </c>
      <c r="G212" s="38"/>
      <c r="H212" s="38"/>
      <c r="I212" s="180"/>
      <c r="J212" s="38"/>
      <c r="K212" s="38"/>
      <c r="L212" s="39"/>
      <c r="M212" s="181"/>
      <c r="N212" s="182"/>
      <c r="O212" s="72"/>
      <c r="P212" s="72"/>
      <c r="Q212" s="72"/>
      <c r="R212" s="72"/>
      <c r="S212" s="72"/>
      <c r="T212" s="73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164</v>
      </c>
      <c r="AU212" s="19" t="s">
        <v>87</v>
      </c>
    </row>
    <row r="213" s="14" customFormat="1">
      <c r="A213" s="14"/>
      <c r="B213" s="192"/>
      <c r="C213" s="14"/>
      <c r="D213" s="184" t="s">
        <v>166</v>
      </c>
      <c r="E213" s="193" t="s">
        <v>3</v>
      </c>
      <c r="F213" s="194" t="s">
        <v>385</v>
      </c>
      <c r="G213" s="14"/>
      <c r="H213" s="193" t="s">
        <v>3</v>
      </c>
      <c r="I213" s="195"/>
      <c r="J213" s="14"/>
      <c r="K213" s="14"/>
      <c r="L213" s="192"/>
      <c r="M213" s="196"/>
      <c r="N213" s="197"/>
      <c r="O213" s="197"/>
      <c r="P213" s="197"/>
      <c r="Q213" s="197"/>
      <c r="R213" s="197"/>
      <c r="S213" s="197"/>
      <c r="T213" s="19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193" t="s">
        <v>166</v>
      </c>
      <c r="AU213" s="193" t="s">
        <v>87</v>
      </c>
      <c r="AV213" s="14" t="s">
        <v>84</v>
      </c>
      <c r="AW213" s="14" t="s">
        <v>37</v>
      </c>
      <c r="AX213" s="14" t="s">
        <v>76</v>
      </c>
      <c r="AY213" s="193" t="s">
        <v>154</v>
      </c>
    </row>
    <row r="214" s="13" customFormat="1">
      <c r="A214" s="13"/>
      <c r="B214" s="183"/>
      <c r="C214" s="13"/>
      <c r="D214" s="184" t="s">
        <v>166</v>
      </c>
      <c r="E214" s="185" t="s">
        <v>3</v>
      </c>
      <c r="F214" s="186" t="s">
        <v>379</v>
      </c>
      <c r="G214" s="13"/>
      <c r="H214" s="187">
        <v>2</v>
      </c>
      <c r="I214" s="188"/>
      <c r="J214" s="13"/>
      <c r="K214" s="13"/>
      <c r="L214" s="183"/>
      <c r="M214" s="189"/>
      <c r="N214" s="190"/>
      <c r="O214" s="190"/>
      <c r="P214" s="190"/>
      <c r="Q214" s="190"/>
      <c r="R214" s="190"/>
      <c r="S214" s="190"/>
      <c r="T214" s="191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85" t="s">
        <v>166</v>
      </c>
      <c r="AU214" s="185" t="s">
        <v>87</v>
      </c>
      <c r="AV214" s="13" t="s">
        <v>87</v>
      </c>
      <c r="AW214" s="13" t="s">
        <v>37</v>
      </c>
      <c r="AX214" s="13" t="s">
        <v>76</v>
      </c>
      <c r="AY214" s="185" t="s">
        <v>154</v>
      </c>
    </row>
    <row r="215" s="15" customFormat="1">
      <c r="A215" s="15"/>
      <c r="B215" s="199"/>
      <c r="C215" s="15"/>
      <c r="D215" s="184" t="s">
        <v>166</v>
      </c>
      <c r="E215" s="200" t="s">
        <v>3</v>
      </c>
      <c r="F215" s="201" t="s">
        <v>194</v>
      </c>
      <c r="G215" s="15"/>
      <c r="H215" s="202">
        <v>2</v>
      </c>
      <c r="I215" s="203"/>
      <c r="J215" s="15"/>
      <c r="K215" s="15"/>
      <c r="L215" s="199"/>
      <c r="M215" s="204"/>
      <c r="N215" s="205"/>
      <c r="O215" s="205"/>
      <c r="P215" s="205"/>
      <c r="Q215" s="205"/>
      <c r="R215" s="205"/>
      <c r="S215" s="205"/>
      <c r="T215" s="206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00" t="s">
        <v>166</v>
      </c>
      <c r="AU215" s="200" t="s">
        <v>87</v>
      </c>
      <c r="AV215" s="15" t="s">
        <v>162</v>
      </c>
      <c r="AW215" s="15" t="s">
        <v>37</v>
      </c>
      <c r="AX215" s="15" t="s">
        <v>84</v>
      </c>
      <c r="AY215" s="200" t="s">
        <v>154</v>
      </c>
    </row>
    <row r="216" s="2" customFormat="1" ht="16.5" customHeight="1">
      <c r="A216" s="38"/>
      <c r="B216" s="164"/>
      <c r="C216" s="207" t="s">
        <v>386</v>
      </c>
      <c r="D216" s="207" t="s">
        <v>196</v>
      </c>
      <c r="E216" s="208" t="s">
        <v>387</v>
      </c>
      <c r="F216" s="209" t="s">
        <v>388</v>
      </c>
      <c r="G216" s="210" t="s">
        <v>160</v>
      </c>
      <c r="H216" s="211">
        <v>2</v>
      </c>
      <c r="I216" s="212"/>
      <c r="J216" s="213">
        <f>ROUND(I216*H216,2)</f>
        <v>0</v>
      </c>
      <c r="K216" s="209" t="s">
        <v>258</v>
      </c>
      <c r="L216" s="214"/>
      <c r="M216" s="215" t="s">
        <v>3</v>
      </c>
      <c r="N216" s="216" t="s">
        <v>47</v>
      </c>
      <c r="O216" s="72"/>
      <c r="P216" s="174">
        <f>O216*H216</f>
        <v>0</v>
      </c>
      <c r="Q216" s="174">
        <v>0.0035999999999999999</v>
      </c>
      <c r="R216" s="174">
        <f>Q216*H216</f>
        <v>0.0071999999999999998</v>
      </c>
      <c r="S216" s="174">
        <v>0</v>
      </c>
      <c r="T216" s="175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76" t="s">
        <v>199</v>
      </c>
      <c r="AT216" s="176" t="s">
        <v>196</v>
      </c>
      <c r="AU216" s="176" t="s">
        <v>87</v>
      </c>
      <c r="AY216" s="19" t="s">
        <v>154</v>
      </c>
      <c r="BE216" s="177">
        <f>IF(N216="základní",J216,0)</f>
        <v>0</v>
      </c>
      <c r="BF216" s="177">
        <f>IF(N216="snížená",J216,0)</f>
        <v>0</v>
      </c>
      <c r="BG216" s="177">
        <f>IF(N216="zákl. přenesená",J216,0)</f>
        <v>0</v>
      </c>
      <c r="BH216" s="177">
        <f>IF(N216="sníž. přenesená",J216,0)</f>
        <v>0</v>
      </c>
      <c r="BI216" s="177">
        <f>IF(N216="nulová",J216,0)</f>
        <v>0</v>
      </c>
      <c r="BJ216" s="19" t="s">
        <v>84</v>
      </c>
      <c r="BK216" s="177">
        <f>ROUND(I216*H216,2)</f>
        <v>0</v>
      </c>
      <c r="BL216" s="19" t="s">
        <v>162</v>
      </c>
      <c r="BM216" s="176" t="s">
        <v>389</v>
      </c>
    </row>
    <row r="217" s="14" customFormat="1">
      <c r="A217" s="14"/>
      <c r="B217" s="192"/>
      <c r="C217" s="14"/>
      <c r="D217" s="184" t="s">
        <v>166</v>
      </c>
      <c r="E217" s="193" t="s">
        <v>3</v>
      </c>
      <c r="F217" s="194" t="s">
        <v>390</v>
      </c>
      <c r="G217" s="14"/>
      <c r="H217" s="193" t="s">
        <v>3</v>
      </c>
      <c r="I217" s="195"/>
      <c r="J217" s="14"/>
      <c r="K217" s="14"/>
      <c r="L217" s="192"/>
      <c r="M217" s="196"/>
      <c r="N217" s="197"/>
      <c r="O217" s="197"/>
      <c r="P217" s="197"/>
      <c r="Q217" s="197"/>
      <c r="R217" s="197"/>
      <c r="S217" s="197"/>
      <c r="T217" s="19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193" t="s">
        <v>166</v>
      </c>
      <c r="AU217" s="193" t="s">
        <v>87</v>
      </c>
      <c r="AV217" s="14" t="s">
        <v>84</v>
      </c>
      <c r="AW217" s="14" t="s">
        <v>37</v>
      </c>
      <c r="AX217" s="14" t="s">
        <v>76</v>
      </c>
      <c r="AY217" s="193" t="s">
        <v>154</v>
      </c>
    </row>
    <row r="218" s="13" customFormat="1">
      <c r="A218" s="13"/>
      <c r="B218" s="183"/>
      <c r="C218" s="13"/>
      <c r="D218" s="184" t="s">
        <v>166</v>
      </c>
      <c r="E218" s="185" t="s">
        <v>3</v>
      </c>
      <c r="F218" s="186" t="s">
        <v>379</v>
      </c>
      <c r="G218" s="13"/>
      <c r="H218" s="187">
        <v>2</v>
      </c>
      <c r="I218" s="188"/>
      <c r="J218" s="13"/>
      <c r="K218" s="13"/>
      <c r="L218" s="183"/>
      <c r="M218" s="189"/>
      <c r="N218" s="190"/>
      <c r="O218" s="190"/>
      <c r="P218" s="190"/>
      <c r="Q218" s="190"/>
      <c r="R218" s="190"/>
      <c r="S218" s="190"/>
      <c r="T218" s="19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5" t="s">
        <v>166</v>
      </c>
      <c r="AU218" s="185" t="s">
        <v>87</v>
      </c>
      <c r="AV218" s="13" t="s">
        <v>87</v>
      </c>
      <c r="AW218" s="13" t="s">
        <v>37</v>
      </c>
      <c r="AX218" s="13" t="s">
        <v>76</v>
      </c>
      <c r="AY218" s="185" t="s">
        <v>154</v>
      </c>
    </row>
    <row r="219" s="15" customFormat="1">
      <c r="A219" s="15"/>
      <c r="B219" s="199"/>
      <c r="C219" s="15"/>
      <c r="D219" s="184" t="s">
        <v>166</v>
      </c>
      <c r="E219" s="200" t="s">
        <v>3</v>
      </c>
      <c r="F219" s="201" t="s">
        <v>194</v>
      </c>
      <c r="G219" s="15"/>
      <c r="H219" s="202">
        <v>2</v>
      </c>
      <c r="I219" s="203"/>
      <c r="J219" s="15"/>
      <c r="K219" s="15"/>
      <c r="L219" s="199"/>
      <c r="M219" s="204"/>
      <c r="N219" s="205"/>
      <c r="O219" s="205"/>
      <c r="P219" s="205"/>
      <c r="Q219" s="205"/>
      <c r="R219" s="205"/>
      <c r="S219" s="205"/>
      <c r="T219" s="206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00" t="s">
        <v>166</v>
      </c>
      <c r="AU219" s="200" t="s">
        <v>87</v>
      </c>
      <c r="AV219" s="15" t="s">
        <v>162</v>
      </c>
      <c r="AW219" s="15" t="s">
        <v>37</v>
      </c>
      <c r="AX219" s="15" t="s">
        <v>84</v>
      </c>
      <c r="AY219" s="200" t="s">
        <v>154</v>
      </c>
    </row>
    <row r="220" s="2" customFormat="1" ht="24.15" customHeight="1">
      <c r="A220" s="38"/>
      <c r="B220" s="164"/>
      <c r="C220" s="165" t="s">
        <v>391</v>
      </c>
      <c r="D220" s="165" t="s">
        <v>157</v>
      </c>
      <c r="E220" s="166" t="s">
        <v>392</v>
      </c>
      <c r="F220" s="167" t="s">
        <v>393</v>
      </c>
      <c r="G220" s="168" t="s">
        <v>394</v>
      </c>
      <c r="H220" s="169">
        <v>663.11500000000001</v>
      </c>
      <c r="I220" s="170"/>
      <c r="J220" s="171">
        <f>ROUND(I220*H220,2)</f>
        <v>0</v>
      </c>
      <c r="K220" s="167" t="s">
        <v>161</v>
      </c>
      <c r="L220" s="39"/>
      <c r="M220" s="172" t="s">
        <v>3</v>
      </c>
      <c r="N220" s="173" t="s">
        <v>47</v>
      </c>
      <c r="O220" s="72"/>
      <c r="P220" s="174">
        <f>O220*H220</f>
        <v>0</v>
      </c>
      <c r="Q220" s="174">
        <v>0</v>
      </c>
      <c r="R220" s="174">
        <f>Q220*H220</f>
        <v>0</v>
      </c>
      <c r="S220" s="174">
        <v>0</v>
      </c>
      <c r="T220" s="175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76" t="s">
        <v>162</v>
      </c>
      <c r="AT220" s="176" t="s">
        <v>157</v>
      </c>
      <c r="AU220" s="176" t="s">
        <v>87</v>
      </c>
      <c r="AY220" s="19" t="s">
        <v>154</v>
      </c>
      <c r="BE220" s="177">
        <f>IF(N220="základní",J220,0)</f>
        <v>0</v>
      </c>
      <c r="BF220" s="177">
        <f>IF(N220="snížená",J220,0)</f>
        <v>0</v>
      </c>
      <c r="BG220" s="177">
        <f>IF(N220="zákl. přenesená",J220,0)</f>
        <v>0</v>
      </c>
      <c r="BH220" s="177">
        <f>IF(N220="sníž. přenesená",J220,0)</f>
        <v>0</v>
      </c>
      <c r="BI220" s="177">
        <f>IF(N220="nulová",J220,0)</f>
        <v>0</v>
      </c>
      <c r="BJ220" s="19" t="s">
        <v>84</v>
      </c>
      <c r="BK220" s="177">
        <f>ROUND(I220*H220,2)</f>
        <v>0</v>
      </c>
      <c r="BL220" s="19" t="s">
        <v>162</v>
      </c>
      <c r="BM220" s="176" t="s">
        <v>395</v>
      </c>
    </row>
    <row r="221" s="2" customFormat="1">
      <c r="A221" s="38"/>
      <c r="B221" s="39"/>
      <c r="C221" s="38"/>
      <c r="D221" s="178" t="s">
        <v>164</v>
      </c>
      <c r="E221" s="38"/>
      <c r="F221" s="179" t="s">
        <v>396</v>
      </c>
      <c r="G221" s="38"/>
      <c r="H221" s="38"/>
      <c r="I221" s="180"/>
      <c r="J221" s="38"/>
      <c r="K221" s="38"/>
      <c r="L221" s="39"/>
      <c r="M221" s="181"/>
      <c r="N221" s="182"/>
      <c r="O221" s="72"/>
      <c r="P221" s="72"/>
      <c r="Q221" s="72"/>
      <c r="R221" s="72"/>
      <c r="S221" s="72"/>
      <c r="T221" s="73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164</v>
      </c>
      <c r="AU221" s="19" t="s">
        <v>87</v>
      </c>
    </row>
    <row r="222" s="14" customFormat="1">
      <c r="A222" s="14"/>
      <c r="B222" s="192"/>
      <c r="C222" s="14"/>
      <c r="D222" s="184" t="s">
        <v>166</v>
      </c>
      <c r="E222" s="193" t="s">
        <v>3</v>
      </c>
      <c r="F222" s="194" t="s">
        <v>397</v>
      </c>
      <c r="G222" s="14"/>
      <c r="H222" s="193" t="s">
        <v>3</v>
      </c>
      <c r="I222" s="195"/>
      <c r="J222" s="14"/>
      <c r="K222" s="14"/>
      <c r="L222" s="192"/>
      <c r="M222" s="196"/>
      <c r="N222" s="197"/>
      <c r="O222" s="197"/>
      <c r="P222" s="197"/>
      <c r="Q222" s="197"/>
      <c r="R222" s="197"/>
      <c r="S222" s="197"/>
      <c r="T222" s="198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193" t="s">
        <v>166</v>
      </c>
      <c r="AU222" s="193" t="s">
        <v>87</v>
      </c>
      <c r="AV222" s="14" t="s">
        <v>84</v>
      </c>
      <c r="AW222" s="14" t="s">
        <v>37</v>
      </c>
      <c r="AX222" s="14" t="s">
        <v>76</v>
      </c>
      <c r="AY222" s="193" t="s">
        <v>154</v>
      </c>
    </row>
    <row r="223" s="13" customFormat="1">
      <c r="A223" s="13"/>
      <c r="B223" s="183"/>
      <c r="C223" s="13"/>
      <c r="D223" s="184" t="s">
        <v>166</v>
      </c>
      <c r="E223" s="185" t="s">
        <v>3</v>
      </c>
      <c r="F223" s="186" t="s">
        <v>398</v>
      </c>
      <c r="G223" s="13"/>
      <c r="H223" s="187">
        <v>663.11500000000001</v>
      </c>
      <c r="I223" s="188"/>
      <c r="J223" s="13"/>
      <c r="K223" s="13"/>
      <c r="L223" s="183"/>
      <c r="M223" s="189"/>
      <c r="N223" s="190"/>
      <c r="O223" s="190"/>
      <c r="P223" s="190"/>
      <c r="Q223" s="190"/>
      <c r="R223" s="190"/>
      <c r="S223" s="190"/>
      <c r="T223" s="19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85" t="s">
        <v>166</v>
      </c>
      <c r="AU223" s="185" t="s">
        <v>87</v>
      </c>
      <c r="AV223" s="13" t="s">
        <v>87</v>
      </c>
      <c r="AW223" s="13" t="s">
        <v>37</v>
      </c>
      <c r="AX223" s="13" t="s">
        <v>76</v>
      </c>
      <c r="AY223" s="185" t="s">
        <v>154</v>
      </c>
    </row>
    <row r="224" s="15" customFormat="1">
      <c r="A224" s="15"/>
      <c r="B224" s="199"/>
      <c r="C224" s="15"/>
      <c r="D224" s="184" t="s">
        <v>166</v>
      </c>
      <c r="E224" s="200" t="s">
        <v>3</v>
      </c>
      <c r="F224" s="201" t="s">
        <v>194</v>
      </c>
      <c r="G224" s="15"/>
      <c r="H224" s="202">
        <v>663.11500000000001</v>
      </c>
      <c r="I224" s="203"/>
      <c r="J224" s="15"/>
      <c r="K224" s="15"/>
      <c r="L224" s="199"/>
      <c r="M224" s="204"/>
      <c r="N224" s="205"/>
      <c r="O224" s="205"/>
      <c r="P224" s="205"/>
      <c r="Q224" s="205"/>
      <c r="R224" s="205"/>
      <c r="S224" s="205"/>
      <c r="T224" s="206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00" t="s">
        <v>166</v>
      </c>
      <c r="AU224" s="200" t="s">
        <v>87</v>
      </c>
      <c r="AV224" s="15" t="s">
        <v>162</v>
      </c>
      <c r="AW224" s="15" t="s">
        <v>37</v>
      </c>
      <c r="AX224" s="15" t="s">
        <v>84</v>
      </c>
      <c r="AY224" s="200" t="s">
        <v>154</v>
      </c>
    </row>
    <row r="225" s="12" customFormat="1" ht="22.8" customHeight="1">
      <c r="A225" s="12"/>
      <c r="B225" s="151"/>
      <c r="C225" s="12"/>
      <c r="D225" s="152" t="s">
        <v>75</v>
      </c>
      <c r="E225" s="162" t="s">
        <v>87</v>
      </c>
      <c r="F225" s="162" t="s">
        <v>399</v>
      </c>
      <c r="G225" s="12"/>
      <c r="H225" s="12"/>
      <c r="I225" s="154"/>
      <c r="J225" s="163">
        <f>BK225</f>
        <v>0</v>
      </c>
      <c r="K225" s="12"/>
      <c r="L225" s="151"/>
      <c r="M225" s="156"/>
      <c r="N225" s="157"/>
      <c r="O225" s="157"/>
      <c r="P225" s="158">
        <f>SUM(P226:P281)</f>
        <v>0</v>
      </c>
      <c r="Q225" s="157"/>
      <c r="R225" s="158">
        <f>SUM(R226:R281)</f>
        <v>16.292761200000001</v>
      </c>
      <c r="S225" s="157"/>
      <c r="T225" s="159">
        <f>SUM(T226:T281)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152" t="s">
        <v>84</v>
      </c>
      <c r="AT225" s="160" t="s">
        <v>75</v>
      </c>
      <c r="AU225" s="160" t="s">
        <v>84</v>
      </c>
      <c r="AY225" s="152" t="s">
        <v>154</v>
      </c>
      <c r="BK225" s="161">
        <f>SUM(BK226:BK281)</f>
        <v>0</v>
      </c>
    </row>
    <row r="226" s="2" customFormat="1" ht="21.75" customHeight="1">
      <c r="A226" s="38"/>
      <c r="B226" s="164"/>
      <c r="C226" s="165" t="s">
        <v>8</v>
      </c>
      <c r="D226" s="165" t="s">
        <v>157</v>
      </c>
      <c r="E226" s="166" t="s">
        <v>400</v>
      </c>
      <c r="F226" s="167" t="s">
        <v>401</v>
      </c>
      <c r="G226" s="168" t="s">
        <v>281</v>
      </c>
      <c r="H226" s="169">
        <v>22.181000000000001</v>
      </c>
      <c r="I226" s="170"/>
      <c r="J226" s="171">
        <f>ROUND(I226*H226,2)</f>
        <v>0</v>
      </c>
      <c r="K226" s="167" t="s">
        <v>161</v>
      </c>
      <c r="L226" s="39"/>
      <c r="M226" s="172" t="s">
        <v>3</v>
      </c>
      <c r="N226" s="173" t="s">
        <v>47</v>
      </c>
      <c r="O226" s="72"/>
      <c r="P226" s="174">
        <f>O226*H226</f>
        <v>0</v>
      </c>
      <c r="Q226" s="174">
        <v>0</v>
      </c>
      <c r="R226" s="174">
        <f>Q226*H226</f>
        <v>0</v>
      </c>
      <c r="S226" s="174">
        <v>0</v>
      </c>
      <c r="T226" s="175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76" t="s">
        <v>162</v>
      </c>
      <c r="AT226" s="176" t="s">
        <v>157</v>
      </c>
      <c r="AU226" s="176" t="s">
        <v>87</v>
      </c>
      <c r="AY226" s="19" t="s">
        <v>154</v>
      </c>
      <c r="BE226" s="177">
        <f>IF(N226="základní",J226,0)</f>
        <v>0</v>
      </c>
      <c r="BF226" s="177">
        <f>IF(N226="snížená",J226,0)</f>
        <v>0</v>
      </c>
      <c r="BG226" s="177">
        <f>IF(N226="zákl. přenesená",J226,0)</f>
        <v>0</v>
      </c>
      <c r="BH226" s="177">
        <f>IF(N226="sníž. přenesená",J226,0)</f>
        <v>0</v>
      </c>
      <c r="BI226" s="177">
        <f>IF(N226="nulová",J226,0)</f>
        <v>0</v>
      </c>
      <c r="BJ226" s="19" t="s">
        <v>84</v>
      </c>
      <c r="BK226" s="177">
        <f>ROUND(I226*H226,2)</f>
        <v>0</v>
      </c>
      <c r="BL226" s="19" t="s">
        <v>162</v>
      </c>
      <c r="BM226" s="176" t="s">
        <v>402</v>
      </c>
    </row>
    <row r="227" s="2" customFormat="1">
      <c r="A227" s="38"/>
      <c r="B227" s="39"/>
      <c r="C227" s="38"/>
      <c r="D227" s="178" t="s">
        <v>164</v>
      </c>
      <c r="E227" s="38"/>
      <c r="F227" s="179" t="s">
        <v>403</v>
      </c>
      <c r="G227" s="38"/>
      <c r="H227" s="38"/>
      <c r="I227" s="180"/>
      <c r="J227" s="38"/>
      <c r="K227" s="38"/>
      <c r="L227" s="39"/>
      <c r="M227" s="181"/>
      <c r="N227" s="182"/>
      <c r="O227" s="72"/>
      <c r="P227" s="72"/>
      <c r="Q227" s="72"/>
      <c r="R227" s="72"/>
      <c r="S227" s="72"/>
      <c r="T227" s="73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164</v>
      </c>
      <c r="AU227" s="19" t="s">
        <v>87</v>
      </c>
    </row>
    <row r="228" s="14" customFormat="1">
      <c r="A228" s="14"/>
      <c r="B228" s="192"/>
      <c r="C228" s="14"/>
      <c r="D228" s="184" t="s">
        <v>166</v>
      </c>
      <c r="E228" s="193" t="s">
        <v>3</v>
      </c>
      <c r="F228" s="194" t="s">
        <v>404</v>
      </c>
      <c r="G228" s="14"/>
      <c r="H228" s="193" t="s">
        <v>3</v>
      </c>
      <c r="I228" s="195"/>
      <c r="J228" s="14"/>
      <c r="K228" s="14"/>
      <c r="L228" s="192"/>
      <c r="M228" s="196"/>
      <c r="N228" s="197"/>
      <c r="O228" s="197"/>
      <c r="P228" s="197"/>
      <c r="Q228" s="197"/>
      <c r="R228" s="197"/>
      <c r="S228" s="197"/>
      <c r="T228" s="19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193" t="s">
        <v>166</v>
      </c>
      <c r="AU228" s="193" t="s">
        <v>87</v>
      </c>
      <c r="AV228" s="14" t="s">
        <v>84</v>
      </c>
      <c r="AW228" s="14" t="s">
        <v>37</v>
      </c>
      <c r="AX228" s="14" t="s">
        <v>76</v>
      </c>
      <c r="AY228" s="193" t="s">
        <v>154</v>
      </c>
    </row>
    <row r="229" s="13" customFormat="1">
      <c r="A229" s="13"/>
      <c r="B229" s="183"/>
      <c r="C229" s="13"/>
      <c r="D229" s="184" t="s">
        <v>166</v>
      </c>
      <c r="E229" s="185" t="s">
        <v>3</v>
      </c>
      <c r="F229" s="186" t="s">
        <v>405</v>
      </c>
      <c r="G229" s="13"/>
      <c r="H229" s="187">
        <v>22.181000000000001</v>
      </c>
      <c r="I229" s="188"/>
      <c r="J229" s="13"/>
      <c r="K229" s="13"/>
      <c r="L229" s="183"/>
      <c r="M229" s="189"/>
      <c r="N229" s="190"/>
      <c r="O229" s="190"/>
      <c r="P229" s="190"/>
      <c r="Q229" s="190"/>
      <c r="R229" s="190"/>
      <c r="S229" s="190"/>
      <c r="T229" s="19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5" t="s">
        <v>166</v>
      </c>
      <c r="AU229" s="185" t="s">
        <v>87</v>
      </c>
      <c r="AV229" s="13" t="s">
        <v>87</v>
      </c>
      <c r="AW229" s="13" t="s">
        <v>37</v>
      </c>
      <c r="AX229" s="13" t="s">
        <v>76</v>
      </c>
      <c r="AY229" s="185" t="s">
        <v>154</v>
      </c>
    </row>
    <row r="230" s="15" customFormat="1">
      <c r="A230" s="15"/>
      <c r="B230" s="199"/>
      <c r="C230" s="15"/>
      <c r="D230" s="184" t="s">
        <v>166</v>
      </c>
      <c r="E230" s="200" t="s">
        <v>3</v>
      </c>
      <c r="F230" s="201" t="s">
        <v>194</v>
      </c>
      <c r="G230" s="15"/>
      <c r="H230" s="202">
        <v>22.181000000000001</v>
      </c>
      <c r="I230" s="203"/>
      <c r="J230" s="15"/>
      <c r="K230" s="15"/>
      <c r="L230" s="199"/>
      <c r="M230" s="204"/>
      <c r="N230" s="205"/>
      <c r="O230" s="205"/>
      <c r="P230" s="205"/>
      <c r="Q230" s="205"/>
      <c r="R230" s="205"/>
      <c r="S230" s="205"/>
      <c r="T230" s="206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00" t="s">
        <v>166</v>
      </c>
      <c r="AU230" s="200" t="s">
        <v>87</v>
      </c>
      <c r="AV230" s="15" t="s">
        <v>162</v>
      </c>
      <c r="AW230" s="15" t="s">
        <v>37</v>
      </c>
      <c r="AX230" s="15" t="s">
        <v>84</v>
      </c>
      <c r="AY230" s="200" t="s">
        <v>154</v>
      </c>
    </row>
    <row r="231" s="2" customFormat="1" ht="16.5" customHeight="1">
      <c r="A231" s="38"/>
      <c r="B231" s="164"/>
      <c r="C231" s="165" t="s">
        <v>406</v>
      </c>
      <c r="D231" s="165" t="s">
        <v>157</v>
      </c>
      <c r="E231" s="166" t="s">
        <v>407</v>
      </c>
      <c r="F231" s="167" t="s">
        <v>408</v>
      </c>
      <c r="G231" s="168" t="s">
        <v>281</v>
      </c>
      <c r="H231" s="169">
        <v>42.899999999999999</v>
      </c>
      <c r="I231" s="170"/>
      <c r="J231" s="171">
        <f>ROUND(I231*H231,2)</f>
        <v>0</v>
      </c>
      <c r="K231" s="167" t="s">
        <v>161</v>
      </c>
      <c r="L231" s="39"/>
      <c r="M231" s="172" t="s">
        <v>3</v>
      </c>
      <c r="N231" s="173" t="s">
        <v>47</v>
      </c>
      <c r="O231" s="72"/>
      <c r="P231" s="174">
        <f>O231*H231</f>
        <v>0</v>
      </c>
      <c r="Q231" s="174">
        <v>0</v>
      </c>
      <c r="R231" s="174">
        <f>Q231*H231</f>
        <v>0</v>
      </c>
      <c r="S231" s="174">
        <v>0</v>
      </c>
      <c r="T231" s="175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76" t="s">
        <v>162</v>
      </c>
      <c r="AT231" s="176" t="s">
        <v>157</v>
      </c>
      <c r="AU231" s="176" t="s">
        <v>87</v>
      </c>
      <c r="AY231" s="19" t="s">
        <v>154</v>
      </c>
      <c r="BE231" s="177">
        <f>IF(N231="základní",J231,0)</f>
        <v>0</v>
      </c>
      <c r="BF231" s="177">
        <f>IF(N231="snížená",J231,0)</f>
        <v>0</v>
      </c>
      <c r="BG231" s="177">
        <f>IF(N231="zákl. přenesená",J231,0)</f>
        <v>0</v>
      </c>
      <c r="BH231" s="177">
        <f>IF(N231="sníž. přenesená",J231,0)</f>
        <v>0</v>
      </c>
      <c r="BI231" s="177">
        <f>IF(N231="nulová",J231,0)</f>
        <v>0</v>
      </c>
      <c r="BJ231" s="19" t="s">
        <v>84</v>
      </c>
      <c r="BK231" s="177">
        <f>ROUND(I231*H231,2)</f>
        <v>0</v>
      </c>
      <c r="BL231" s="19" t="s">
        <v>162</v>
      </c>
      <c r="BM231" s="176" t="s">
        <v>409</v>
      </c>
    </row>
    <row r="232" s="2" customFormat="1">
      <c r="A232" s="38"/>
      <c r="B232" s="39"/>
      <c r="C232" s="38"/>
      <c r="D232" s="178" t="s">
        <v>164</v>
      </c>
      <c r="E232" s="38"/>
      <c r="F232" s="179" t="s">
        <v>410</v>
      </c>
      <c r="G232" s="38"/>
      <c r="H232" s="38"/>
      <c r="I232" s="180"/>
      <c r="J232" s="38"/>
      <c r="K232" s="38"/>
      <c r="L232" s="39"/>
      <c r="M232" s="181"/>
      <c r="N232" s="182"/>
      <c r="O232" s="72"/>
      <c r="P232" s="72"/>
      <c r="Q232" s="72"/>
      <c r="R232" s="72"/>
      <c r="S232" s="72"/>
      <c r="T232" s="73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164</v>
      </c>
      <c r="AU232" s="19" t="s">
        <v>87</v>
      </c>
    </row>
    <row r="233" s="14" customFormat="1">
      <c r="A233" s="14"/>
      <c r="B233" s="192"/>
      <c r="C233" s="14"/>
      <c r="D233" s="184" t="s">
        <v>166</v>
      </c>
      <c r="E233" s="193" t="s">
        <v>3</v>
      </c>
      <c r="F233" s="194" t="s">
        <v>411</v>
      </c>
      <c r="G233" s="14"/>
      <c r="H233" s="193" t="s">
        <v>3</v>
      </c>
      <c r="I233" s="195"/>
      <c r="J233" s="14"/>
      <c r="K233" s="14"/>
      <c r="L233" s="192"/>
      <c r="M233" s="196"/>
      <c r="N233" s="197"/>
      <c r="O233" s="197"/>
      <c r="P233" s="197"/>
      <c r="Q233" s="197"/>
      <c r="R233" s="197"/>
      <c r="S233" s="197"/>
      <c r="T233" s="198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193" t="s">
        <v>166</v>
      </c>
      <c r="AU233" s="193" t="s">
        <v>87</v>
      </c>
      <c r="AV233" s="14" t="s">
        <v>84</v>
      </c>
      <c r="AW233" s="14" t="s">
        <v>37</v>
      </c>
      <c r="AX233" s="14" t="s">
        <v>76</v>
      </c>
      <c r="AY233" s="193" t="s">
        <v>154</v>
      </c>
    </row>
    <row r="234" s="13" customFormat="1">
      <c r="A234" s="13"/>
      <c r="B234" s="183"/>
      <c r="C234" s="13"/>
      <c r="D234" s="184" t="s">
        <v>166</v>
      </c>
      <c r="E234" s="185" t="s">
        <v>3</v>
      </c>
      <c r="F234" s="186" t="s">
        <v>412</v>
      </c>
      <c r="G234" s="13"/>
      <c r="H234" s="187">
        <v>42.899999999999999</v>
      </c>
      <c r="I234" s="188"/>
      <c r="J234" s="13"/>
      <c r="K234" s="13"/>
      <c r="L234" s="183"/>
      <c r="M234" s="189"/>
      <c r="N234" s="190"/>
      <c r="O234" s="190"/>
      <c r="P234" s="190"/>
      <c r="Q234" s="190"/>
      <c r="R234" s="190"/>
      <c r="S234" s="190"/>
      <c r="T234" s="19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85" t="s">
        <v>166</v>
      </c>
      <c r="AU234" s="185" t="s">
        <v>87</v>
      </c>
      <c r="AV234" s="13" t="s">
        <v>87</v>
      </c>
      <c r="AW234" s="13" t="s">
        <v>37</v>
      </c>
      <c r="AX234" s="13" t="s">
        <v>76</v>
      </c>
      <c r="AY234" s="185" t="s">
        <v>154</v>
      </c>
    </row>
    <row r="235" s="15" customFormat="1">
      <c r="A235" s="15"/>
      <c r="B235" s="199"/>
      <c r="C235" s="15"/>
      <c r="D235" s="184" t="s">
        <v>166</v>
      </c>
      <c r="E235" s="200" t="s">
        <v>3</v>
      </c>
      <c r="F235" s="201" t="s">
        <v>194</v>
      </c>
      <c r="G235" s="15"/>
      <c r="H235" s="202">
        <v>42.899999999999999</v>
      </c>
      <c r="I235" s="203"/>
      <c r="J235" s="15"/>
      <c r="K235" s="15"/>
      <c r="L235" s="199"/>
      <c r="M235" s="204"/>
      <c r="N235" s="205"/>
      <c r="O235" s="205"/>
      <c r="P235" s="205"/>
      <c r="Q235" s="205"/>
      <c r="R235" s="205"/>
      <c r="S235" s="205"/>
      <c r="T235" s="206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00" t="s">
        <v>166</v>
      </c>
      <c r="AU235" s="200" t="s">
        <v>87</v>
      </c>
      <c r="AV235" s="15" t="s">
        <v>162</v>
      </c>
      <c r="AW235" s="15" t="s">
        <v>37</v>
      </c>
      <c r="AX235" s="15" t="s">
        <v>84</v>
      </c>
      <c r="AY235" s="200" t="s">
        <v>154</v>
      </c>
    </row>
    <row r="236" s="2" customFormat="1" ht="16.5" customHeight="1">
      <c r="A236" s="38"/>
      <c r="B236" s="164"/>
      <c r="C236" s="165" t="s">
        <v>413</v>
      </c>
      <c r="D236" s="165" t="s">
        <v>157</v>
      </c>
      <c r="E236" s="166" t="s">
        <v>414</v>
      </c>
      <c r="F236" s="167" t="s">
        <v>415</v>
      </c>
      <c r="G236" s="168" t="s">
        <v>257</v>
      </c>
      <c r="H236" s="169">
        <v>28.800000000000001</v>
      </c>
      <c r="I236" s="170"/>
      <c r="J236" s="171">
        <f>ROUND(I236*H236,2)</f>
        <v>0</v>
      </c>
      <c r="K236" s="167" t="s">
        <v>161</v>
      </c>
      <c r="L236" s="39"/>
      <c r="M236" s="172" t="s">
        <v>3</v>
      </c>
      <c r="N236" s="173" t="s">
        <v>47</v>
      </c>
      <c r="O236" s="72"/>
      <c r="P236" s="174">
        <f>O236*H236</f>
        <v>0</v>
      </c>
      <c r="Q236" s="174">
        <v>0.0012999999999999999</v>
      </c>
      <c r="R236" s="174">
        <f>Q236*H236</f>
        <v>0.037440000000000001</v>
      </c>
      <c r="S236" s="174">
        <v>0</v>
      </c>
      <c r="T236" s="175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76" t="s">
        <v>162</v>
      </c>
      <c r="AT236" s="176" t="s">
        <v>157</v>
      </c>
      <c r="AU236" s="176" t="s">
        <v>87</v>
      </c>
      <c r="AY236" s="19" t="s">
        <v>154</v>
      </c>
      <c r="BE236" s="177">
        <f>IF(N236="základní",J236,0)</f>
        <v>0</v>
      </c>
      <c r="BF236" s="177">
        <f>IF(N236="snížená",J236,0)</f>
        <v>0</v>
      </c>
      <c r="BG236" s="177">
        <f>IF(N236="zákl. přenesená",J236,0)</f>
        <v>0</v>
      </c>
      <c r="BH236" s="177">
        <f>IF(N236="sníž. přenesená",J236,0)</f>
        <v>0</v>
      </c>
      <c r="BI236" s="177">
        <f>IF(N236="nulová",J236,0)</f>
        <v>0</v>
      </c>
      <c r="BJ236" s="19" t="s">
        <v>84</v>
      </c>
      <c r="BK236" s="177">
        <f>ROUND(I236*H236,2)</f>
        <v>0</v>
      </c>
      <c r="BL236" s="19" t="s">
        <v>162</v>
      </c>
      <c r="BM236" s="176" t="s">
        <v>416</v>
      </c>
    </row>
    <row r="237" s="2" customFormat="1">
      <c r="A237" s="38"/>
      <c r="B237" s="39"/>
      <c r="C237" s="38"/>
      <c r="D237" s="178" t="s">
        <v>164</v>
      </c>
      <c r="E237" s="38"/>
      <c r="F237" s="179" t="s">
        <v>417</v>
      </c>
      <c r="G237" s="38"/>
      <c r="H237" s="38"/>
      <c r="I237" s="180"/>
      <c r="J237" s="38"/>
      <c r="K237" s="38"/>
      <c r="L237" s="39"/>
      <c r="M237" s="181"/>
      <c r="N237" s="182"/>
      <c r="O237" s="72"/>
      <c r="P237" s="72"/>
      <c r="Q237" s="72"/>
      <c r="R237" s="72"/>
      <c r="S237" s="72"/>
      <c r="T237" s="73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164</v>
      </c>
      <c r="AU237" s="19" t="s">
        <v>87</v>
      </c>
    </row>
    <row r="238" s="14" customFormat="1">
      <c r="A238" s="14"/>
      <c r="B238" s="192"/>
      <c r="C238" s="14"/>
      <c r="D238" s="184" t="s">
        <v>166</v>
      </c>
      <c r="E238" s="193" t="s">
        <v>3</v>
      </c>
      <c r="F238" s="194" t="s">
        <v>418</v>
      </c>
      <c r="G238" s="14"/>
      <c r="H238" s="193" t="s">
        <v>3</v>
      </c>
      <c r="I238" s="195"/>
      <c r="J238" s="14"/>
      <c r="K238" s="14"/>
      <c r="L238" s="192"/>
      <c r="M238" s="196"/>
      <c r="N238" s="197"/>
      <c r="O238" s="197"/>
      <c r="P238" s="197"/>
      <c r="Q238" s="197"/>
      <c r="R238" s="197"/>
      <c r="S238" s="197"/>
      <c r="T238" s="19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193" t="s">
        <v>166</v>
      </c>
      <c r="AU238" s="193" t="s">
        <v>87</v>
      </c>
      <c r="AV238" s="14" t="s">
        <v>84</v>
      </c>
      <c r="AW238" s="14" t="s">
        <v>37</v>
      </c>
      <c r="AX238" s="14" t="s">
        <v>76</v>
      </c>
      <c r="AY238" s="193" t="s">
        <v>154</v>
      </c>
    </row>
    <row r="239" s="13" customFormat="1">
      <c r="A239" s="13"/>
      <c r="B239" s="183"/>
      <c r="C239" s="13"/>
      <c r="D239" s="184" t="s">
        <v>166</v>
      </c>
      <c r="E239" s="185" t="s">
        <v>3</v>
      </c>
      <c r="F239" s="186" t="s">
        <v>419</v>
      </c>
      <c r="G239" s="13"/>
      <c r="H239" s="187">
        <v>28.800000000000001</v>
      </c>
      <c r="I239" s="188"/>
      <c r="J239" s="13"/>
      <c r="K239" s="13"/>
      <c r="L239" s="183"/>
      <c r="M239" s="189"/>
      <c r="N239" s="190"/>
      <c r="O239" s="190"/>
      <c r="P239" s="190"/>
      <c r="Q239" s="190"/>
      <c r="R239" s="190"/>
      <c r="S239" s="190"/>
      <c r="T239" s="19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85" t="s">
        <v>166</v>
      </c>
      <c r="AU239" s="185" t="s">
        <v>87</v>
      </c>
      <c r="AV239" s="13" t="s">
        <v>87</v>
      </c>
      <c r="AW239" s="13" t="s">
        <v>37</v>
      </c>
      <c r="AX239" s="13" t="s">
        <v>76</v>
      </c>
      <c r="AY239" s="185" t="s">
        <v>154</v>
      </c>
    </row>
    <row r="240" s="15" customFormat="1">
      <c r="A240" s="15"/>
      <c r="B240" s="199"/>
      <c r="C240" s="15"/>
      <c r="D240" s="184" t="s">
        <v>166</v>
      </c>
      <c r="E240" s="200" t="s">
        <v>3</v>
      </c>
      <c r="F240" s="201" t="s">
        <v>194</v>
      </c>
      <c r="G240" s="15"/>
      <c r="H240" s="202">
        <v>28.800000000000001</v>
      </c>
      <c r="I240" s="203"/>
      <c r="J240" s="15"/>
      <c r="K240" s="15"/>
      <c r="L240" s="199"/>
      <c r="M240" s="204"/>
      <c r="N240" s="205"/>
      <c r="O240" s="205"/>
      <c r="P240" s="205"/>
      <c r="Q240" s="205"/>
      <c r="R240" s="205"/>
      <c r="S240" s="205"/>
      <c r="T240" s="206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00" t="s">
        <v>166</v>
      </c>
      <c r="AU240" s="200" t="s">
        <v>87</v>
      </c>
      <c r="AV240" s="15" t="s">
        <v>162</v>
      </c>
      <c r="AW240" s="15" t="s">
        <v>37</v>
      </c>
      <c r="AX240" s="15" t="s">
        <v>84</v>
      </c>
      <c r="AY240" s="200" t="s">
        <v>154</v>
      </c>
    </row>
    <row r="241" s="2" customFormat="1" ht="16.5" customHeight="1">
      <c r="A241" s="38"/>
      <c r="B241" s="164"/>
      <c r="C241" s="165" t="s">
        <v>420</v>
      </c>
      <c r="D241" s="165" t="s">
        <v>157</v>
      </c>
      <c r="E241" s="166" t="s">
        <v>421</v>
      </c>
      <c r="F241" s="167" t="s">
        <v>422</v>
      </c>
      <c r="G241" s="168" t="s">
        <v>257</v>
      </c>
      <c r="H241" s="169">
        <v>28.800000000000001</v>
      </c>
      <c r="I241" s="170"/>
      <c r="J241" s="171">
        <f>ROUND(I241*H241,2)</f>
        <v>0</v>
      </c>
      <c r="K241" s="167" t="s">
        <v>161</v>
      </c>
      <c r="L241" s="39"/>
      <c r="M241" s="172" t="s">
        <v>3</v>
      </c>
      <c r="N241" s="173" t="s">
        <v>47</v>
      </c>
      <c r="O241" s="72"/>
      <c r="P241" s="174">
        <f>O241*H241</f>
        <v>0</v>
      </c>
      <c r="Q241" s="174">
        <v>4.0000000000000003E-05</v>
      </c>
      <c r="R241" s="174">
        <f>Q241*H241</f>
        <v>0.001152</v>
      </c>
      <c r="S241" s="174">
        <v>0</v>
      </c>
      <c r="T241" s="175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76" t="s">
        <v>162</v>
      </c>
      <c r="AT241" s="176" t="s">
        <v>157</v>
      </c>
      <c r="AU241" s="176" t="s">
        <v>87</v>
      </c>
      <c r="AY241" s="19" t="s">
        <v>154</v>
      </c>
      <c r="BE241" s="177">
        <f>IF(N241="základní",J241,0)</f>
        <v>0</v>
      </c>
      <c r="BF241" s="177">
        <f>IF(N241="snížená",J241,0)</f>
        <v>0</v>
      </c>
      <c r="BG241" s="177">
        <f>IF(N241="zákl. přenesená",J241,0)</f>
        <v>0</v>
      </c>
      <c r="BH241" s="177">
        <f>IF(N241="sníž. přenesená",J241,0)</f>
        <v>0</v>
      </c>
      <c r="BI241" s="177">
        <f>IF(N241="nulová",J241,0)</f>
        <v>0</v>
      </c>
      <c r="BJ241" s="19" t="s">
        <v>84</v>
      </c>
      <c r="BK241" s="177">
        <f>ROUND(I241*H241,2)</f>
        <v>0</v>
      </c>
      <c r="BL241" s="19" t="s">
        <v>162</v>
      </c>
      <c r="BM241" s="176" t="s">
        <v>423</v>
      </c>
    </row>
    <row r="242" s="2" customFormat="1">
      <c r="A242" s="38"/>
      <c r="B242" s="39"/>
      <c r="C242" s="38"/>
      <c r="D242" s="178" t="s">
        <v>164</v>
      </c>
      <c r="E242" s="38"/>
      <c r="F242" s="179" t="s">
        <v>424</v>
      </c>
      <c r="G242" s="38"/>
      <c r="H242" s="38"/>
      <c r="I242" s="180"/>
      <c r="J242" s="38"/>
      <c r="K242" s="38"/>
      <c r="L242" s="39"/>
      <c r="M242" s="181"/>
      <c r="N242" s="182"/>
      <c r="O242" s="72"/>
      <c r="P242" s="72"/>
      <c r="Q242" s="72"/>
      <c r="R242" s="72"/>
      <c r="S242" s="72"/>
      <c r="T242" s="73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164</v>
      </c>
      <c r="AU242" s="19" t="s">
        <v>87</v>
      </c>
    </row>
    <row r="243" s="14" customFormat="1">
      <c r="A243" s="14"/>
      <c r="B243" s="192"/>
      <c r="C243" s="14"/>
      <c r="D243" s="184" t="s">
        <v>166</v>
      </c>
      <c r="E243" s="193" t="s">
        <v>3</v>
      </c>
      <c r="F243" s="194" t="s">
        <v>418</v>
      </c>
      <c r="G243" s="14"/>
      <c r="H243" s="193" t="s">
        <v>3</v>
      </c>
      <c r="I243" s="195"/>
      <c r="J243" s="14"/>
      <c r="K243" s="14"/>
      <c r="L243" s="192"/>
      <c r="M243" s="196"/>
      <c r="N243" s="197"/>
      <c r="O243" s="197"/>
      <c r="P243" s="197"/>
      <c r="Q243" s="197"/>
      <c r="R243" s="197"/>
      <c r="S243" s="197"/>
      <c r="T243" s="19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193" t="s">
        <v>166</v>
      </c>
      <c r="AU243" s="193" t="s">
        <v>87</v>
      </c>
      <c r="AV243" s="14" t="s">
        <v>84</v>
      </c>
      <c r="AW243" s="14" t="s">
        <v>37</v>
      </c>
      <c r="AX243" s="14" t="s">
        <v>76</v>
      </c>
      <c r="AY243" s="193" t="s">
        <v>154</v>
      </c>
    </row>
    <row r="244" s="13" customFormat="1">
      <c r="A244" s="13"/>
      <c r="B244" s="183"/>
      <c r="C244" s="13"/>
      <c r="D244" s="184" t="s">
        <v>166</v>
      </c>
      <c r="E244" s="185" t="s">
        <v>3</v>
      </c>
      <c r="F244" s="186" t="s">
        <v>419</v>
      </c>
      <c r="G244" s="13"/>
      <c r="H244" s="187">
        <v>28.800000000000001</v>
      </c>
      <c r="I244" s="188"/>
      <c r="J244" s="13"/>
      <c r="K244" s="13"/>
      <c r="L244" s="183"/>
      <c r="M244" s="189"/>
      <c r="N244" s="190"/>
      <c r="O244" s="190"/>
      <c r="P244" s="190"/>
      <c r="Q244" s="190"/>
      <c r="R244" s="190"/>
      <c r="S244" s="190"/>
      <c r="T244" s="19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85" t="s">
        <v>166</v>
      </c>
      <c r="AU244" s="185" t="s">
        <v>87</v>
      </c>
      <c r="AV244" s="13" t="s">
        <v>87</v>
      </c>
      <c r="AW244" s="13" t="s">
        <v>37</v>
      </c>
      <c r="AX244" s="13" t="s">
        <v>76</v>
      </c>
      <c r="AY244" s="185" t="s">
        <v>154</v>
      </c>
    </row>
    <row r="245" s="15" customFormat="1">
      <c r="A245" s="15"/>
      <c r="B245" s="199"/>
      <c r="C245" s="15"/>
      <c r="D245" s="184" t="s">
        <v>166</v>
      </c>
      <c r="E245" s="200" t="s">
        <v>3</v>
      </c>
      <c r="F245" s="201" t="s">
        <v>194</v>
      </c>
      <c r="G245" s="15"/>
      <c r="H245" s="202">
        <v>28.800000000000001</v>
      </c>
      <c r="I245" s="203"/>
      <c r="J245" s="15"/>
      <c r="K245" s="15"/>
      <c r="L245" s="199"/>
      <c r="M245" s="204"/>
      <c r="N245" s="205"/>
      <c r="O245" s="205"/>
      <c r="P245" s="205"/>
      <c r="Q245" s="205"/>
      <c r="R245" s="205"/>
      <c r="S245" s="205"/>
      <c r="T245" s="206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00" t="s">
        <v>166</v>
      </c>
      <c r="AU245" s="200" t="s">
        <v>87</v>
      </c>
      <c r="AV245" s="15" t="s">
        <v>162</v>
      </c>
      <c r="AW245" s="15" t="s">
        <v>37</v>
      </c>
      <c r="AX245" s="15" t="s">
        <v>84</v>
      </c>
      <c r="AY245" s="200" t="s">
        <v>154</v>
      </c>
    </row>
    <row r="246" s="2" customFormat="1" ht="16.5" customHeight="1">
      <c r="A246" s="38"/>
      <c r="B246" s="164"/>
      <c r="C246" s="165" t="s">
        <v>425</v>
      </c>
      <c r="D246" s="165" t="s">
        <v>157</v>
      </c>
      <c r="E246" s="166" t="s">
        <v>426</v>
      </c>
      <c r="F246" s="167" t="s">
        <v>427</v>
      </c>
      <c r="G246" s="168" t="s">
        <v>394</v>
      </c>
      <c r="H246" s="169">
        <v>8.5800000000000001</v>
      </c>
      <c r="I246" s="170"/>
      <c r="J246" s="171">
        <f>ROUND(I246*H246,2)</f>
        <v>0</v>
      </c>
      <c r="K246" s="167" t="s">
        <v>161</v>
      </c>
      <c r="L246" s="39"/>
      <c r="M246" s="172" t="s">
        <v>3</v>
      </c>
      <c r="N246" s="173" t="s">
        <v>47</v>
      </c>
      <c r="O246" s="72"/>
      <c r="P246" s="174">
        <f>O246*H246</f>
        <v>0</v>
      </c>
      <c r="Q246" s="174">
        <v>1.0383</v>
      </c>
      <c r="R246" s="174">
        <f>Q246*H246</f>
        <v>8.908614</v>
      </c>
      <c r="S246" s="174">
        <v>0</v>
      </c>
      <c r="T246" s="175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76" t="s">
        <v>162</v>
      </c>
      <c r="AT246" s="176" t="s">
        <v>157</v>
      </c>
      <c r="AU246" s="176" t="s">
        <v>87</v>
      </c>
      <c r="AY246" s="19" t="s">
        <v>154</v>
      </c>
      <c r="BE246" s="177">
        <f>IF(N246="základní",J246,0)</f>
        <v>0</v>
      </c>
      <c r="BF246" s="177">
        <f>IF(N246="snížená",J246,0)</f>
        <v>0</v>
      </c>
      <c r="BG246" s="177">
        <f>IF(N246="zákl. přenesená",J246,0)</f>
        <v>0</v>
      </c>
      <c r="BH246" s="177">
        <f>IF(N246="sníž. přenesená",J246,0)</f>
        <v>0</v>
      </c>
      <c r="BI246" s="177">
        <f>IF(N246="nulová",J246,0)</f>
        <v>0</v>
      </c>
      <c r="BJ246" s="19" t="s">
        <v>84</v>
      </c>
      <c r="BK246" s="177">
        <f>ROUND(I246*H246,2)</f>
        <v>0</v>
      </c>
      <c r="BL246" s="19" t="s">
        <v>162</v>
      </c>
      <c r="BM246" s="176" t="s">
        <v>428</v>
      </c>
    </row>
    <row r="247" s="2" customFormat="1">
      <c r="A247" s="38"/>
      <c r="B247" s="39"/>
      <c r="C247" s="38"/>
      <c r="D247" s="178" t="s">
        <v>164</v>
      </c>
      <c r="E247" s="38"/>
      <c r="F247" s="179" t="s">
        <v>429</v>
      </c>
      <c r="G247" s="38"/>
      <c r="H247" s="38"/>
      <c r="I247" s="180"/>
      <c r="J247" s="38"/>
      <c r="K247" s="38"/>
      <c r="L247" s="39"/>
      <c r="M247" s="181"/>
      <c r="N247" s="182"/>
      <c r="O247" s="72"/>
      <c r="P247" s="72"/>
      <c r="Q247" s="72"/>
      <c r="R247" s="72"/>
      <c r="S247" s="72"/>
      <c r="T247" s="73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164</v>
      </c>
      <c r="AU247" s="19" t="s">
        <v>87</v>
      </c>
    </row>
    <row r="248" s="14" customFormat="1">
      <c r="A248" s="14"/>
      <c r="B248" s="192"/>
      <c r="C248" s="14"/>
      <c r="D248" s="184" t="s">
        <v>166</v>
      </c>
      <c r="E248" s="193" t="s">
        <v>3</v>
      </c>
      <c r="F248" s="194" t="s">
        <v>430</v>
      </c>
      <c r="G248" s="14"/>
      <c r="H248" s="193" t="s">
        <v>3</v>
      </c>
      <c r="I248" s="195"/>
      <c r="J248" s="14"/>
      <c r="K248" s="14"/>
      <c r="L248" s="192"/>
      <c r="M248" s="196"/>
      <c r="N248" s="197"/>
      <c r="O248" s="197"/>
      <c r="P248" s="197"/>
      <c r="Q248" s="197"/>
      <c r="R248" s="197"/>
      <c r="S248" s="197"/>
      <c r="T248" s="19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193" t="s">
        <v>166</v>
      </c>
      <c r="AU248" s="193" t="s">
        <v>87</v>
      </c>
      <c r="AV248" s="14" t="s">
        <v>84</v>
      </c>
      <c r="AW248" s="14" t="s">
        <v>37</v>
      </c>
      <c r="AX248" s="14" t="s">
        <v>76</v>
      </c>
      <c r="AY248" s="193" t="s">
        <v>154</v>
      </c>
    </row>
    <row r="249" s="13" customFormat="1">
      <c r="A249" s="13"/>
      <c r="B249" s="183"/>
      <c r="C249" s="13"/>
      <c r="D249" s="184" t="s">
        <v>166</v>
      </c>
      <c r="E249" s="185" t="s">
        <v>3</v>
      </c>
      <c r="F249" s="186" t="s">
        <v>431</v>
      </c>
      <c r="G249" s="13"/>
      <c r="H249" s="187">
        <v>8.5800000000000001</v>
      </c>
      <c r="I249" s="188"/>
      <c r="J249" s="13"/>
      <c r="K249" s="13"/>
      <c r="L249" s="183"/>
      <c r="M249" s="189"/>
      <c r="N249" s="190"/>
      <c r="O249" s="190"/>
      <c r="P249" s="190"/>
      <c r="Q249" s="190"/>
      <c r="R249" s="190"/>
      <c r="S249" s="190"/>
      <c r="T249" s="191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85" t="s">
        <v>166</v>
      </c>
      <c r="AU249" s="185" t="s">
        <v>87</v>
      </c>
      <c r="AV249" s="13" t="s">
        <v>87</v>
      </c>
      <c r="AW249" s="13" t="s">
        <v>37</v>
      </c>
      <c r="AX249" s="13" t="s">
        <v>76</v>
      </c>
      <c r="AY249" s="185" t="s">
        <v>154</v>
      </c>
    </row>
    <row r="250" s="15" customFormat="1">
      <c r="A250" s="15"/>
      <c r="B250" s="199"/>
      <c r="C250" s="15"/>
      <c r="D250" s="184" t="s">
        <v>166</v>
      </c>
      <c r="E250" s="200" t="s">
        <v>3</v>
      </c>
      <c r="F250" s="201" t="s">
        <v>194</v>
      </c>
      <c r="G250" s="15"/>
      <c r="H250" s="202">
        <v>8.5800000000000001</v>
      </c>
      <c r="I250" s="203"/>
      <c r="J250" s="15"/>
      <c r="K250" s="15"/>
      <c r="L250" s="199"/>
      <c r="M250" s="204"/>
      <c r="N250" s="205"/>
      <c r="O250" s="205"/>
      <c r="P250" s="205"/>
      <c r="Q250" s="205"/>
      <c r="R250" s="205"/>
      <c r="S250" s="205"/>
      <c r="T250" s="206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00" t="s">
        <v>166</v>
      </c>
      <c r="AU250" s="200" t="s">
        <v>87</v>
      </c>
      <c r="AV250" s="15" t="s">
        <v>162</v>
      </c>
      <c r="AW250" s="15" t="s">
        <v>37</v>
      </c>
      <c r="AX250" s="15" t="s">
        <v>84</v>
      </c>
      <c r="AY250" s="200" t="s">
        <v>154</v>
      </c>
    </row>
    <row r="251" s="2" customFormat="1" ht="16.5" customHeight="1">
      <c r="A251" s="38"/>
      <c r="B251" s="164"/>
      <c r="C251" s="165" t="s">
        <v>432</v>
      </c>
      <c r="D251" s="165" t="s">
        <v>157</v>
      </c>
      <c r="E251" s="166" t="s">
        <v>433</v>
      </c>
      <c r="F251" s="167" t="s">
        <v>434</v>
      </c>
      <c r="G251" s="168" t="s">
        <v>281</v>
      </c>
      <c r="H251" s="169">
        <v>1.9199999999999999</v>
      </c>
      <c r="I251" s="170"/>
      <c r="J251" s="171">
        <f>ROUND(I251*H251,2)</f>
        <v>0</v>
      </c>
      <c r="K251" s="167" t="s">
        <v>161</v>
      </c>
      <c r="L251" s="39"/>
      <c r="M251" s="172" t="s">
        <v>3</v>
      </c>
      <c r="N251" s="173" t="s">
        <v>47</v>
      </c>
      <c r="O251" s="72"/>
      <c r="P251" s="174">
        <f>O251*H251</f>
        <v>0</v>
      </c>
      <c r="Q251" s="174">
        <v>2.5505399999999998</v>
      </c>
      <c r="R251" s="174">
        <f>Q251*H251</f>
        <v>4.8970367999999995</v>
      </c>
      <c r="S251" s="174">
        <v>0</v>
      </c>
      <c r="T251" s="175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76" t="s">
        <v>162</v>
      </c>
      <c r="AT251" s="176" t="s">
        <v>157</v>
      </c>
      <c r="AU251" s="176" t="s">
        <v>87</v>
      </c>
      <c r="AY251" s="19" t="s">
        <v>154</v>
      </c>
      <c r="BE251" s="177">
        <f>IF(N251="základní",J251,0)</f>
        <v>0</v>
      </c>
      <c r="BF251" s="177">
        <f>IF(N251="snížená",J251,0)</f>
        <v>0</v>
      </c>
      <c r="BG251" s="177">
        <f>IF(N251="zákl. přenesená",J251,0)</f>
        <v>0</v>
      </c>
      <c r="BH251" s="177">
        <f>IF(N251="sníž. přenesená",J251,0)</f>
        <v>0</v>
      </c>
      <c r="BI251" s="177">
        <f>IF(N251="nulová",J251,0)</f>
        <v>0</v>
      </c>
      <c r="BJ251" s="19" t="s">
        <v>84</v>
      </c>
      <c r="BK251" s="177">
        <f>ROUND(I251*H251,2)</f>
        <v>0</v>
      </c>
      <c r="BL251" s="19" t="s">
        <v>162</v>
      </c>
      <c r="BM251" s="176" t="s">
        <v>435</v>
      </c>
    </row>
    <row r="252" s="2" customFormat="1">
      <c r="A252" s="38"/>
      <c r="B252" s="39"/>
      <c r="C252" s="38"/>
      <c r="D252" s="178" t="s">
        <v>164</v>
      </c>
      <c r="E252" s="38"/>
      <c r="F252" s="179" t="s">
        <v>436</v>
      </c>
      <c r="G252" s="38"/>
      <c r="H252" s="38"/>
      <c r="I252" s="180"/>
      <c r="J252" s="38"/>
      <c r="K252" s="38"/>
      <c r="L252" s="39"/>
      <c r="M252" s="181"/>
      <c r="N252" s="182"/>
      <c r="O252" s="72"/>
      <c r="P252" s="72"/>
      <c r="Q252" s="72"/>
      <c r="R252" s="72"/>
      <c r="S252" s="72"/>
      <c r="T252" s="73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164</v>
      </c>
      <c r="AU252" s="19" t="s">
        <v>87</v>
      </c>
    </row>
    <row r="253" s="14" customFormat="1">
      <c r="A253" s="14"/>
      <c r="B253" s="192"/>
      <c r="C253" s="14"/>
      <c r="D253" s="184" t="s">
        <v>166</v>
      </c>
      <c r="E253" s="193" t="s">
        <v>3</v>
      </c>
      <c r="F253" s="194" t="s">
        <v>437</v>
      </c>
      <c r="G253" s="14"/>
      <c r="H253" s="193" t="s">
        <v>3</v>
      </c>
      <c r="I253" s="195"/>
      <c r="J253" s="14"/>
      <c r="K253" s="14"/>
      <c r="L253" s="192"/>
      <c r="M253" s="196"/>
      <c r="N253" s="197"/>
      <c r="O253" s="197"/>
      <c r="P253" s="197"/>
      <c r="Q253" s="197"/>
      <c r="R253" s="197"/>
      <c r="S253" s="197"/>
      <c r="T253" s="19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193" t="s">
        <v>166</v>
      </c>
      <c r="AU253" s="193" t="s">
        <v>87</v>
      </c>
      <c r="AV253" s="14" t="s">
        <v>84</v>
      </c>
      <c r="AW253" s="14" t="s">
        <v>37</v>
      </c>
      <c r="AX253" s="14" t="s">
        <v>76</v>
      </c>
      <c r="AY253" s="193" t="s">
        <v>154</v>
      </c>
    </row>
    <row r="254" s="13" customFormat="1">
      <c r="A254" s="13"/>
      <c r="B254" s="183"/>
      <c r="C254" s="13"/>
      <c r="D254" s="184" t="s">
        <v>166</v>
      </c>
      <c r="E254" s="185" t="s">
        <v>3</v>
      </c>
      <c r="F254" s="186" t="s">
        <v>438</v>
      </c>
      <c r="G254" s="13"/>
      <c r="H254" s="187">
        <v>1.9199999999999999</v>
      </c>
      <c r="I254" s="188"/>
      <c r="J254" s="13"/>
      <c r="K254" s="13"/>
      <c r="L254" s="183"/>
      <c r="M254" s="189"/>
      <c r="N254" s="190"/>
      <c r="O254" s="190"/>
      <c r="P254" s="190"/>
      <c r="Q254" s="190"/>
      <c r="R254" s="190"/>
      <c r="S254" s="190"/>
      <c r="T254" s="191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85" t="s">
        <v>166</v>
      </c>
      <c r="AU254" s="185" t="s">
        <v>87</v>
      </c>
      <c r="AV254" s="13" t="s">
        <v>87</v>
      </c>
      <c r="AW254" s="13" t="s">
        <v>37</v>
      </c>
      <c r="AX254" s="13" t="s">
        <v>76</v>
      </c>
      <c r="AY254" s="185" t="s">
        <v>154</v>
      </c>
    </row>
    <row r="255" s="15" customFormat="1">
      <c r="A255" s="15"/>
      <c r="B255" s="199"/>
      <c r="C255" s="15"/>
      <c r="D255" s="184" t="s">
        <v>166</v>
      </c>
      <c r="E255" s="200" t="s">
        <v>3</v>
      </c>
      <c r="F255" s="201" t="s">
        <v>194</v>
      </c>
      <c r="G255" s="15"/>
      <c r="H255" s="202">
        <v>1.9199999999999999</v>
      </c>
      <c r="I255" s="203"/>
      <c r="J255" s="15"/>
      <c r="K255" s="15"/>
      <c r="L255" s="199"/>
      <c r="M255" s="204"/>
      <c r="N255" s="205"/>
      <c r="O255" s="205"/>
      <c r="P255" s="205"/>
      <c r="Q255" s="205"/>
      <c r="R255" s="205"/>
      <c r="S255" s="205"/>
      <c r="T255" s="206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00" t="s">
        <v>166</v>
      </c>
      <c r="AU255" s="200" t="s">
        <v>87</v>
      </c>
      <c r="AV255" s="15" t="s">
        <v>162</v>
      </c>
      <c r="AW255" s="15" t="s">
        <v>37</v>
      </c>
      <c r="AX255" s="15" t="s">
        <v>84</v>
      </c>
      <c r="AY255" s="200" t="s">
        <v>154</v>
      </c>
    </row>
    <row r="256" s="2" customFormat="1" ht="21.75" customHeight="1">
      <c r="A256" s="38"/>
      <c r="B256" s="164"/>
      <c r="C256" s="165" t="s">
        <v>439</v>
      </c>
      <c r="D256" s="165" t="s">
        <v>157</v>
      </c>
      <c r="E256" s="166" t="s">
        <v>440</v>
      </c>
      <c r="F256" s="167" t="s">
        <v>441</v>
      </c>
      <c r="G256" s="168" t="s">
        <v>281</v>
      </c>
      <c r="H256" s="169">
        <v>0.95999999999999996</v>
      </c>
      <c r="I256" s="170"/>
      <c r="J256" s="171">
        <f>ROUND(I256*H256,2)</f>
        <v>0</v>
      </c>
      <c r="K256" s="167" t="s">
        <v>161</v>
      </c>
      <c r="L256" s="39"/>
      <c r="M256" s="172" t="s">
        <v>3</v>
      </c>
      <c r="N256" s="173" t="s">
        <v>47</v>
      </c>
      <c r="O256" s="72"/>
      <c r="P256" s="174">
        <f>O256*H256</f>
        <v>0</v>
      </c>
      <c r="Q256" s="174">
        <v>2.5505399999999998</v>
      </c>
      <c r="R256" s="174">
        <f>Q256*H256</f>
        <v>2.4485183999999998</v>
      </c>
      <c r="S256" s="174">
        <v>0</v>
      </c>
      <c r="T256" s="175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76" t="s">
        <v>162</v>
      </c>
      <c r="AT256" s="176" t="s">
        <v>157</v>
      </c>
      <c r="AU256" s="176" t="s">
        <v>87</v>
      </c>
      <c r="AY256" s="19" t="s">
        <v>154</v>
      </c>
      <c r="BE256" s="177">
        <f>IF(N256="základní",J256,0)</f>
        <v>0</v>
      </c>
      <c r="BF256" s="177">
        <f>IF(N256="snížená",J256,0)</f>
        <v>0</v>
      </c>
      <c r="BG256" s="177">
        <f>IF(N256="zákl. přenesená",J256,0)</f>
        <v>0</v>
      </c>
      <c r="BH256" s="177">
        <f>IF(N256="sníž. přenesená",J256,0)</f>
        <v>0</v>
      </c>
      <c r="BI256" s="177">
        <f>IF(N256="nulová",J256,0)</f>
        <v>0</v>
      </c>
      <c r="BJ256" s="19" t="s">
        <v>84</v>
      </c>
      <c r="BK256" s="177">
        <f>ROUND(I256*H256,2)</f>
        <v>0</v>
      </c>
      <c r="BL256" s="19" t="s">
        <v>162</v>
      </c>
      <c r="BM256" s="176" t="s">
        <v>442</v>
      </c>
    </row>
    <row r="257" s="2" customFormat="1">
      <c r="A257" s="38"/>
      <c r="B257" s="39"/>
      <c r="C257" s="38"/>
      <c r="D257" s="178" t="s">
        <v>164</v>
      </c>
      <c r="E257" s="38"/>
      <c r="F257" s="179" t="s">
        <v>443</v>
      </c>
      <c r="G257" s="38"/>
      <c r="H257" s="38"/>
      <c r="I257" s="180"/>
      <c r="J257" s="38"/>
      <c r="K257" s="38"/>
      <c r="L257" s="39"/>
      <c r="M257" s="181"/>
      <c r="N257" s="182"/>
      <c r="O257" s="72"/>
      <c r="P257" s="72"/>
      <c r="Q257" s="72"/>
      <c r="R257" s="72"/>
      <c r="S257" s="72"/>
      <c r="T257" s="73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164</v>
      </c>
      <c r="AU257" s="19" t="s">
        <v>87</v>
      </c>
    </row>
    <row r="258" s="14" customFormat="1">
      <c r="A258" s="14"/>
      <c r="B258" s="192"/>
      <c r="C258" s="14"/>
      <c r="D258" s="184" t="s">
        <v>166</v>
      </c>
      <c r="E258" s="193" t="s">
        <v>3</v>
      </c>
      <c r="F258" s="194" t="s">
        <v>444</v>
      </c>
      <c r="G258" s="14"/>
      <c r="H258" s="193" t="s">
        <v>3</v>
      </c>
      <c r="I258" s="195"/>
      <c r="J258" s="14"/>
      <c r="K258" s="14"/>
      <c r="L258" s="192"/>
      <c r="M258" s="196"/>
      <c r="N258" s="197"/>
      <c r="O258" s="197"/>
      <c r="P258" s="197"/>
      <c r="Q258" s="197"/>
      <c r="R258" s="197"/>
      <c r="S258" s="197"/>
      <c r="T258" s="19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193" t="s">
        <v>166</v>
      </c>
      <c r="AU258" s="193" t="s">
        <v>87</v>
      </c>
      <c r="AV258" s="14" t="s">
        <v>84</v>
      </c>
      <c r="AW258" s="14" t="s">
        <v>37</v>
      </c>
      <c r="AX258" s="14" t="s">
        <v>76</v>
      </c>
      <c r="AY258" s="193" t="s">
        <v>154</v>
      </c>
    </row>
    <row r="259" s="13" customFormat="1">
      <c r="A259" s="13"/>
      <c r="B259" s="183"/>
      <c r="C259" s="13"/>
      <c r="D259" s="184" t="s">
        <v>166</v>
      </c>
      <c r="E259" s="185" t="s">
        <v>3</v>
      </c>
      <c r="F259" s="186" t="s">
        <v>445</v>
      </c>
      <c r="G259" s="13"/>
      <c r="H259" s="187">
        <v>0.95999999999999996</v>
      </c>
      <c r="I259" s="188"/>
      <c r="J259" s="13"/>
      <c r="K259" s="13"/>
      <c r="L259" s="183"/>
      <c r="M259" s="189"/>
      <c r="N259" s="190"/>
      <c r="O259" s="190"/>
      <c r="P259" s="190"/>
      <c r="Q259" s="190"/>
      <c r="R259" s="190"/>
      <c r="S259" s="190"/>
      <c r="T259" s="191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185" t="s">
        <v>166</v>
      </c>
      <c r="AU259" s="185" t="s">
        <v>87</v>
      </c>
      <c r="AV259" s="13" t="s">
        <v>87</v>
      </c>
      <c r="AW259" s="13" t="s">
        <v>37</v>
      </c>
      <c r="AX259" s="13" t="s">
        <v>76</v>
      </c>
      <c r="AY259" s="185" t="s">
        <v>154</v>
      </c>
    </row>
    <row r="260" s="15" customFormat="1">
      <c r="A260" s="15"/>
      <c r="B260" s="199"/>
      <c r="C260" s="15"/>
      <c r="D260" s="184" t="s">
        <v>166</v>
      </c>
      <c r="E260" s="200" t="s">
        <v>3</v>
      </c>
      <c r="F260" s="201" t="s">
        <v>194</v>
      </c>
      <c r="G260" s="15"/>
      <c r="H260" s="202">
        <v>0.95999999999999996</v>
      </c>
      <c r="I260" s="203"/>
      <c r="J260" s="15"/>
      <c r="K260" s="15"/>
      <c r="L260" s="199"/>
      <c r="M260" s="204"/>
      <c r="N260" s="205"/>
      <c r="O260" s="205"/>
      <c r="P260" s="205"/>
      <c r="Q260" s="205"/>
      <c r="R260" s="205"/>
      <c r="S260" s="205"/>
      <c r="T260" s="206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00" t="s">
        <v>166</v>
      </c>
      <c r="AU260" s="200" t="s">
        <v>87</v>
      </c>
      <c r="AV260" s="15" t="s">
        <v>162</v>
      </c>
      <c r="AW260" s="15" t="s">
        <v>37</v>
      </c>
      <c r="AX260" s="15" t="s">
        <v>84</v>
      </c>
      <c r="AY260" s="200" t="s">
        <v>154</v>
      </c>
    </row>
    <row r="261" s="2" customFormat="1" ht="21.75" customHeight="1">
      <c r="A261" s="38"/>
      <c r="B261" s="164"/>
      <c r="C261" s="165" t="s">
        <v>446</v>
      </c>
      <c r="D261" s="165" t="s">
        <v>157</v>
      </c>
      <c r="E261" s="166" t="s">
        <v>447</v>
      </c>
      <c r="F261" s="167" t="s">
        <v>448</v>
      </c>
      <c r="G261" s="168" t="s">
        <v>236</v>
      </c>
      <c r="H261" s="169">
        <v>1</v>
      </c>
      <c r="I261" s="170"/>
      <c r="J261" s="171">
        <f>ROUND(I261*H261,2)</f>
        <v>0</v>
      </c>
      <c r="K261" s="167" t="s">
        <v>258</v>
      </c>
      <c r="L261" s="39"/>
      <c r="M261" s="172" t="s">
        <v>3</v>
      </c>
      <c r="N261" s="173" t="s">
        <v>47</v>
      </c>
      <c r="O261" s="72"/>
      <c r="P261" s="174">
        <f>O261*H261</f>
        <v>0</v>
      </c>
      <c r="Q261" s="174">
        <v>0</v>
      </c>
      <c r="R261" s="174">
        <f>Q261*H261</f>
        <v>0</v>
      </c>
      <c r="S261" s="174">
        <v>0</v>
      </c>
      <c r="T261" s="175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76" t="s">
        <v>162</v>
      </c>
      <c r="AT261" s="176" t="s">
        <v>157</v>
      </c>
      <c r="AU261" s="176" t="s">
        <v>87</v>
      </c>
      <c r="AY261" s="19" t="s">
        <v>154</v>
      </c>
      <c r="BE261" s="177">
        <f>IF(N261="základní",J261,0)</f>
        <v>0</v>
      </c>
      <c r="BF261" s="177">
        <f>IF(N261="snížená",J261,0)</f>
        <v>0</v>
      </c>
      <c r="BG261" s="177">
        <f>IF(N261="zákl. přenesená",J261,0)</f>
        <v>0</v>
      </c>
      <c r="BH261" s="177">
        <f>IF(N261="sníž. přenesená",J261,0)</f>
        <v>0</v>
      </c>
      <c r="BI261" s="177">
        <f>IF(N261="nulová",J261,0)</f>
        <v>0</v>
      </c>
      <c r="BJ261" s="19" t="s">
        <v>84</v>
      </c>
      <c r="BK261" s="177">
        <f>ROUND(I261*H261,2)</f>
        <v>0</v>
      </c>
      <c r="BL261" s="19" t="s">
        <v>162</v>
      </c>
      <c r="BM261" s="176" t="s">
        <v>449</v>
      </c>
    </row>
    <row r="262" s="14" customFormat="1">
      <c r="A262" s="14"/>
      <c r="B262" s="192"/>
      <c r="C262" s="14"/>
      <c r="D262" s="184" t="s">
        <v>166</v>
      </c>
      <c r="E262" s="193" t="s">
        <v>3</v>
      </c>
      <c r="F262" s="194" t="s">
        <v>450</v>
      </c>
      <c r="G262" s="14"/>
      <c r="H262" s="193" t="s">
        <v>3</v>
      </c>
      <c r="I262" s="195"/>
      <c r="J262" s="14"/>
      <c r="K262" s="14"/>
      <c r="L262" s="192"/>
      <c r="M262" s="196"/>
      <c r="N262" s="197"/>
      <c r="O262" s="197"/>
      <c r="P262" s="197"/>
      <c r="Q262" s="197"/>
      <c r="R262" s="197"/>
      <c r="S262" s="197"/>
      <c r="T262" s="19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193" t="s">
        <v>166</v>
      </c>
      <c r="AU262" s="193" t="s">
        <v>87</v>
      </c>
      <c r="AV262" s="14" t="s">
        <v>84</v>
      </c>
      <c r="AW262" s="14" t="s">
        <v>37</v>
      </c>
      <c r="AX262" s="14" t="s">
        <v>76</v>
      </c>
      <c r="AY262" s="193" t="s">
        <v>154</v>
      </c>
    </row>
    <row r="263" s="14" customFormat="1">
      <c r="A263" s="14"/>
      <c r="B263" s="192"/>
      <c r="C263" s="14"/>
      <c r="D263" s="184" t="s">
        <v>166</v>
      </c>
      <c r="E263" s="193" t="s">
        <v>3</v>
      </c>
      <c r="F263" s="194" t="s">
        <v>451</v>
      </c>
      <c r="G263" s="14"/>
      <c r="H263" s="193" t="s">
        <v>3</v>
      </c>
      <c r="I263" s="195"/>
      <c r="J263" s="14"/>
      <c r="K263" s="14"/>
      <c r="L263" s="192"/>
      <c r="M263" s="196"/>
      <c r="N263" s="197"/>
      <c r="O263" s="197"/>
      <c r="P263" s="197"/>
      <c r="Q263" s="197"/>
      <c r="R263" s="197"/>
      <c r="S263" s="197"/>
      <c r="T263" s="19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193" t="s">
        <v>166</v>
      </c>
      <c r="AU263" s="193" t="s">
        <v>87</v>
      </c>
      <c r="AV263" s="14" t="s">
        <v>84</v>
      </c>
      <c r="AW263" s="14" t="s">
        <v>37</v>
      </c>
      <c r="AX263" s="14" t="s">
        <v>76</v>
      </c>
      <c r="AY263" s="193" t="s">
        <v>154</v>
      </c>
    </row>
    <row r="264" s="13" customFormat="1">
      <c r="A264" s="13"/>
      <c r="B264" s="183"/>
      <c r="C264" s="13"/>
      <c r="D264" s="184" t="s">
        <v>166</v>
      </c>
      <c r="E264" s="185" t="s">
        <v>3</v>
      </c>
      <c r="F264" s="186" t="s">
        <v>84</v>
      </c>
      <c r="G264" s="13"/>
      <c r="H264" s="187">
        <v>1</v>
      </c>
      <c r="I264" s="188"/>
      <c r="J264" s="13"/>
      <c r="K264" s="13"/>
      <c r="L264" s="183"/>
      <c r="M264" s="189"/>
      <c r="N264" s="190"/>
      <c r="O264" s="190"/>
      <c r="P264" s="190"/>
      <c r="Q264" s="190"/>
      <c r="R264" s="190"/>
      <c r="S264" s="190"/>
      <c r="T264" s="19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85" t="s">
        <v>166</v>
      </c>
      <c r="AU264" s="185" t="s">
        <v>87</v>
      </c>
      <c r="AV264" s="13" t="s">
        <v>87</v>
      </c>
      <c r="AW264" s="13" t="s">
        <v>37</v>
      </c>
      <c r="AX264" s="13" t="s">
        <v>76</v>
      </c>
      <c r="AY264" s="185" t="s">
        <v>154</v>
      </c>
    </row>
    <row r="265" s="15" customFormat="1">
      <c r="A265" s="15"/>
      <c r="B265" s="199"/>
      <c r="C265" s="15"/>
      <c r="D265" s="184" t="s">
        <v>166</v>
      </c>
      <c r="E265" s="200" t="s">
        <v>3</v>
      </c>
      <c r="F265" s="201" t="s">
        <v>194</v>
      </c>
      <c r="G265" s="15"/>
      <c r="H265" s="202">
        <v>1</v>
      </c>
      <c r="I265" s="203"/>
      <c r="J265" s="15"/>
      <c r="K265" s="15"/>
      <c r="L265" s="199"/>
      <c r="M265" s="204"/>
      <c r="N265" s="205"/>
      <c r="O265" s="205"/>
      <c r="P265" s="205"/>
      <c r="Q265" s="205"/>
      <c r="R265" s="205"/>
      <c r="S265" s="205"/>
      <c r="T265" s="206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00" t="s">
        <v>166</v>
      </c>
      <c r="AU265" s="200" t="s">
        <v>87</v>
      </c>
      <c r="AV265" s="15" t="s">
        <v>162</v>
      </c>
      <c r="AW265" s="15" t="s">
        <v>37</v>
      </c>
      <c r="AX265" s="15" t="s">
        <v>84</v>
      </c>
      <c r="AY265" s="200" t="s">
        <v>154</v>
      </c>
    </row>
    <row r="266" s="2" customFormat="1" ht="21.75" customHeight="1">
      <c r="A266" s="38"/>
      <c r="B266" s="164"/>
      <c r="C266" s="165" t="s">
        <v>452</v>
      </c>
      <c r="D266" s="165" t="s">
        <v>157</v>
      </c>
      <c r="E266" s="166" t="s">
        <v>453</v>
      </c>
      <c r="F266" s="167" t="s">
        <v>454</v>
      </c>
      <c r="G266" s="168" t="s">
        <v>219</v>
      </c>
      <c r="H266" s="169">
        <v>100</v>
      </c>
      <c r="I266" s="170"/>
      <c r="J266" s="171">
        <f>ROUND(I266*H266,2)</f>
        <v>0</v>
      </c>
      <c r="K266" s="167" t="s">
        <v>258</v>
      </c>
      <c r="L266" s="39"/>
      <c r="M266" s="172" t="s">
        <v>3</v>
      </c>
      <c r="N266" s="173" t="s">
        <v>47</v>
      </c>
      <c r="O266" s="72"/>
      <c r="P266" s="174">
        <f>O266*H266</f>
        <v>0</v>
      </c>
      <c r="Q266" s="174">
        <v>0</v>
      </c>
      <c r="R266" s="174">
        <f>Q266*H266</f>
        <v>0</v>
      </c>
      <c r="S266" s="174">
        <v>0</v>
      </c>
      <c r="T266" s="175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76" t="s">
        <v>162</v>
      </c>
      <c r="AT266" s="176" t="s">
        <v>157</v>
      </c>
      <c r="AU266" s="176" t="s">
        <v>87</v>
      </c>
      <c r="AY266" s="19" t="s">
        <v>154</v>
      </c>
      <c r="BE266" s="177">
        <f>IF(N266="základní",J266,0)</f>
        <v>0</v>
      </c>
      <c r="BF266" s="177">
        <f>IF(N266="snížená",J266,0)</f>
        <v>0</v>
      </c>
      <c r="BG266" s="177">
        <f>IF(N266="zákl. přenesená",J266,0)</f>
        <v>0</v>
      </c>
      <c r="BH266" s="177">
        <f>IF(N266="sníž. přenesená",J266,0)</f>
        <v>0</v>
      </c>
      <c r="BI266" s="177">
        <f>IF(N266="nulová",J266,0)</f>
        <v>0</v>
      </c>
      <c r="BJ266" s="19" t="s">
        <v>84</v>
      </c>
      <c r="BK266" s="177">
        <f>ROUND(I266*H266,2)</f>
        <v>0</v>
      </c>
      <c r="BL266" s="19" t="s">
        <v>162</v>
      </c>
      <c r="BM266" s="176" t="s">
        <v>455</v>
      </c>
    </row>
    <row r="267" s="14" customFormat="1">
      <c r="A267" s="14"/>
      <c r="B267" s="192"/>
      <c r="C267" s="14"/>
      <c r="D267" s="184" t="s">
        <v>166</v>
      </c>
      <c r="E267" s="193" t="s">
        <v>3</v>
      </c>
      <c r="F267" s="194" t="s">
        <v>456</v>
      </c>
      <c r="G267" s="14"/>
      <c r="H267" s="193" t="s">
        <v>3</v>
      </c>
      <c r="I267" s="195"/>
      <c r="J267" s="14"/>
      <c r="K267" s="14"/>
      <c r="L267" s="192"/>
      <c r="M267" s="196"/>
      <c r="N267" s="197"/>
      <c r="O267" s="197"/>
      <c r="P267" s="197"/>
      <c r="Q267" s="197"/>
      <c r="R267" s="197"/>
      <c r="S267" s="197"/>
      <c r="T267" s="19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193" t="s">
        <v>166</v>
      </c>
      <c r="AU267" s="193" t="s">
        <v>87</v>
      </c>
      <c r="AV267" s="14" t="s">
        <v>84</v>
      </c>
      <c r="AW267" s="14" t="s">
        <v>37</v>
      </c>
      <c r="AX267" s="14" t="s">
        <v>76</v>
      </c>
      <c r="AY267" s="193" t="s">
        <v>154</v>
      </c>
    </row>
    <row r="268" s="13" customFormat="1">
      <c r="A268" s="13"/>
      <c r="B268" s="183"/>
      <c r="C268" s="13"/>
      <c r="D268" s="184" t="s">
        <v>166</v>
      </c>
      <c r="E268" s="185" t="s">
        <v>3</v>
      </c>
      <c r="F268" s="186" t="s">
        <v>457</v>
      </c>
      <c r="G268" s="13"/>
      <c r="H268" s="187">
        <v>100</v>
      </c>
      <c r="I268" s="188"/>
      <c r="J268" s="13"/>
      <c r="K268" s="13"/>
      <c r="L268" s="183"/>
      <c r="M268" s="189"/>
      <c r="N268" s="190"/>
      <c r="O268" s="190"/>
      <c r="P268" s="190"/>
      <c r="Q268" s="190"/>
      <c r="R268" s="190"/>
      <c r="S268" s="190"/>
      <c r="T268" s="19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85" t="s">
        <v>166</v>
      </c>
      <c r="AU268" s="185" t="s">
        <v>87</v>
      </c>
      <c r="AV268" s="13" t="s">
        <v>87</v>
      </c>
      <c r="AW268" s="13" t="s">
        <v>37</v>
      </c>
      <c r="AX268" s="13" t="s">
        <v>76</v>
      </c>
      <c r="AY268" s="185" t="s">
        <v>154</v>
      </c>
    </row>
    <row r="269" s="15" customFormat="1">
      <c r="A269" s="15"/>
      <c r="B269" s="199"/>
      <c r="C269" s="15"/>
      <c r="D269" s="184" t="s">
        <v>166</v>
      </c>
      <c r="E269" s="200" t="s">
        <v>3</v>
      </c>
      <c r="F269" s="201" t="s">
        <v>194</v>
      </c>
      <c r="G269" s="15"/>
      <c r="H269" s="202">
        <v>100</v>
      </c>
      <c r="I269" s="203"/>
      <c r="J269" s="15"/>
      <c r="K269" s="15"/>
      <c r="L269" s="199"/>
      <c r="M269" s="204"/>
      <c r="N269" s="205"/>
      <c r="O269" s="205"/>
      <c r="P269" s="205"/>
      <c r="Q269" s="205"/>
      <c r="R269" s="205"/>
      <c r="S269" s="205"/>
      <c r="T269" s="206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00" t="s">
        <v>166</v>
      </c>
      <c r="AU269" s="200" t="s">
        <v>87</v>
      </c>
      <c r="AV269" s="15" t="s">
        <v>162</v>
      </c>
      <c r="AW269" s="15" t="s">
        <v>37</v>
      </c>
      <c r="AX269" s="15" t="s">
        <v>84</v>
      </c>
      <c r="AY269" s="200" t="s">
        <v>154</v>
      </c>
    </row>
    <row r="270" s="2" customFormat="1" ht="21.75" customHeight="1">
      <c r="A270" s="38"/>
      <c r="B270" s="164"/>
      <c r="C270" s="165" t="s">
        <v>458</v>
      </c>
      <c r="D270" s="165" t="s">
        <v>157</v>
      </c>
      <c r="E270" s="166" t="s">
        <v>459</v>
      </c>
      <c r="F270" s="167" t="s">
        <v>460</v>
      </c>
      <c r="G270" s="168" t="s">
        <v>219</v>
      </c>
      <c r="H270" s="169">
        <v>110</v>
      </c>
      <c r="I270" s="170"/>
      <c r="J270" s="171">
        <f>ROUND(I270*H270,2)</f>
        <v>0</v>
      </c>
      <c r="K270" s="167" t="s">
        <v>258</v>
      </c>
      <c r="L270" s="39"/>
      <c r="M270" s="172" t="s">
        <v>3</v>
      </c>
      <c r="N270" s="173" t="s">
        <v>47</v>
      </c>
      <c r="O270" s="72"/>
      <c r="P270" s="174">
        <f>O270*H270</f>
        <v>0</v>
      </c>
      <c r="Q270" s="174">
        <v>0</v>
      </c>
      <c r="R270" s="174">
        <f>Q270*H270</f>
        <v>0</v>
      </c>
      <c r="S270" s="174">
        <v>0</v>
      </c>
      <c r="T270" s="175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76" t="s">
        <v>162</v>
      </c>
      <c r="AT270" s="176" t="s">
        <v>157</v>
      </c>
      <c r="AU270" s="176" t="s">
        <v>87</v>
      </c>
      <c r="AY270" s="19" t="s">
        <v>154</v>
      </c>
      <c r="BE270" s="177">
        <f>IF(N270="základní",J270,0)</f>
        <v>0</v>
      </c>
      <c r="BF270" s="177">
        <f>IF(N270="snížená",J270,0)</f>
        <v>0</v>
      </c>
      <c r="BG270" s="177">
        <f>IF(N270="zákl. přenesená",J270,0)</f>
        <v>0</v>
      </c>
      <c r="BH270" s="177">
        <f>IF(N270="sníž. přenesená",J270,0)</f>
        <v>0</v>
      </c>
      <c r="BI270" s="177">
        <f>IF(N270="nulová",J270,0)</f>
        <v>0</v>
      </c>
      <c r="BJ270" s="19" t="s">
        <v>84</v>
      </c>
      <c r="BK270" s="177">
        <f>ROUND(I270*H270,2)</f>
        <v>0</v>
      </c>
      <c r="BL270" s="19" t="s">
        <v>162</v>
      </c>
      <c r="BM270" s="176" t="s">
        <v>461</v>
      </c>
    </row>
    <row r="271" s="14" customFormat="1">
      <c r="A271" s="14"/>
      <c r="B271" s="192"/>
      <c r="C271" s="14"/>
      <c r="D271" s="184" t="s">
        <v>166</v>
      </c>
      <c r="E271" s="193" t="s">
        <v>3</v>
      </c>
      <c r="F271" s="194" t="s">
        <v>462</v>
      </c>
      <c r="G271" s="14"/>
      <c r="H271" s="193" t="s">
        <v>3</v>
      </c>
      <c r="I271" s="195"/>
      <c r="J271" s="14"/>
      <c r="K271" s="14"/>
      <c r="L271" s="192"/>
      <c r="M271" s="196"/>
      <c r="N271" s="197"/>
      <c r="O271" s="197"/>
      <c r="P271" s="197"/>
      <c r="Q271" s="197"/>
      <c r="R271" s="197"/>
      <c r="S271" s="197"/>
      <c r="T271" s="19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193" t="s">
        <v>166</v>
      </c>
      <c r="AU271" s="193" t="s">
        <v>87</v>
      </c>
      <c r="AV271" s="14" t="s">
        <v>84</v>
      </c>
      <c r="AW271" s="14" t="s">
        <v>37</v>
      </c>
      <c r="AX271" s="14" t="s">
        <v>76</v>
      </c>
      <c r="AY271" s="193" t="s">
        <v>154</v>
      </c>
    </row>
    <row r="272" s="13" customFormat="1">
      <c r="A272" s="13"/>
      <c r="B272" s="183"/>
      <c r="C272" s="13"/>
      <c r="D272" s="184" t="s">
        <v>166</v>
      </c>
      <c r="E272" s="185" t="s">
        <v>3</v>
      </c>
      <c r="F272" s="186" t="s">
        <v>463</v>
      </c>
      <c r="G272" s="13"/>
      <c r="H272" s="187">
        <v>110</v>
      </c>
      <c r="I272" s="188"/>
      <c r="J272" s="13"/>
      <c r="K272" s="13"/>
      <c r="L272" s="183"/>
      <c r="M272" s="189"/>
      <c r="N272" s="190"/>
      <c r="O272" s="190"/>
      <c r="P272" s="190"/>
      <c r="Q272" s="190"/>
      <c r="R272" s="190"/>
      <c r="S272" s="190"/>
      <c r="T272" s="19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85" t="s">
        <v>166</v>
      </c>
      <c r="AU272" s="185" t="s">
        <v>87</v>
      </c>
      <c r="AV272" s="13" t="s">
        <v>87</v>
      </c>
      <c r="AW272" s="13" t="s">
        <v>37</v>
      </c>
      <c r="AX272" s="13" t="s">
        <v>76</v>
      </c>
      <c r="AY272" s="185" t="s">
        <v>154</v>
      </c>
    </row>
    <row r="273" s="15" customFormat="1">
      <c r="A273" s="15"/>
      <c r="B273" s="199"/>
      <c r="C273" s="15"/>
      <c r="D273" s="184" t="s">
        <v>166</v>
      </c>
      <c r="E273" s="200" t="s">
        <v>3</v>
      </c>
      <c r="F273" s="201" t="s">
        <v>194</v>
      </c>
      <c r="G273" s="15"/>
      <c r="H273" s="202">
        <v>110</v>
      </c>
      <c r="I273" s="203"/>
      <c r="J273" s="15"/>
      <c r="K273" s="15"/>
      <c r="L273" s="199"/>
      <c r="M273" s="204"/>
      <c r="N273" s="205"/>
      <c r="O273" s="205"/>
      <c r="P273" s="205"/>
      <c r="Q273" s="205"/>
      <c r="R273" s="205"/>
      <c r="S273" s="205"/>
      <c r="T273" s="206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00" t="s">
        <v>166</v>
      </c>
      <c r="AU273" s="200" t="s">
        <v>87</v>
      </c>
      <c r="AV273" s="15" t="s">
        <v>162</v>
      </c>
      <c r="AW273" s="15" t="s">
        <v>37</v>
      </c>
      <c r="AX273" s="15" t="s">
        <v>84</v>
      </c>
      <c r="AY273" s="200" t="s">
        <v>154</v>
      </c>
    </row>
    <row r="274" s="2" customFormat="1" ht="21.75" customHeight="1">
      <c r="A274" s="38"/>
      <c r="B274" s="164"/>
      <c r="C274" s="165" t="s">
        <v>464</v>
      </c>
      <c r="D274" s="165" t="s">
        <v>157</v>
      </c>
      <c r="E274" s="166" t="s">
        <v>465</v>
      </c>
      <c r="F274" s="167" t="s">
        <v>466</v>
      </c>
      <c r="G274" s="168" t="s">
        <v>219</v>
      </c>
      <c r="H274" s="169">
        <v>72</v>
      </c>
      <c r="I274" s="170"/>
      <c r="J274" s="171">
        <f>ROUND(I274*H274,2)</f>
        <v>0</v>
      </c>
      <c r="K274" s="167" t="s">
        <v>258</v>
      </c>
      <c r="L274" s="39"/>
      <c r="M274" s="172" t="s">
        <v>3</v>
      </c>
      <c r="N274" s="173" t="s">
        <v>47</v>
      </c>
      <c r="O274" s="72"/>
      <c r="P274" s="174">
        <f>O274*H274</f>
        <v>0</v>
      </c>
      <c r="Q274" s="174">
        <v>0</v>
      </c>
      <c r="R274" s="174">
        <f>Q274*H274</f>
        <v>0</v>
      </c>
      <c r="S274" s="174">
        <v>0</v>
      </c>
      <c r="T274" s="175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76" t="s">
        <v>162</v>
      </c>
      <c r="AT274" s="176" t="s">
        <v>157</v>
      </c>
      <c r="AU274" s="176" t="s">
        <v>87</v>
      </c>
      <c r="AY274" s="19" t="s">
        <v>154</v>
      </c>
      <c r="BE274" s="177">
        <f>IF(N274="základní",J274,0)</f>
        <v>0</v>
      </c>
      <c r="BF274" s="177">
        <f>IF(N274="snížená",J274,0)</f>
        <v>0</v>
      </c>
      <c r="BG274" s="177">
        <f>IF(N274="zákl. přenesená",J274,0)</f>
        <v>0</v>
      </c>
      <c r="BH274" s="177">
        <f>IF(N274="sníž. přenesená",J274,0)</f>
        <v>0</v>
      </c>
      <c r="BI274" s="177">
        <f>IF(N274="nulová",J274,0)</f>
        <v>0</v>
      </c>
      <c r="BJ274" s="19" t="s">
        <v>84</v>
      </c>
      <c r="BK274" s="177">
        <f>ROUND(I274*H274,2)</f>
        <v>0</v>
      </c>
      <c r="BL274" s="19" t="s">
        <v>162</v>
      </c>
      <c r="BM274" s="176" t="s">
        <v>467</v>
      </c>
    </row>
    <row r="275" s="14" customFormat="1">
      <c r="A275" s="14"/>
      <c r="B275" s="192"/>
      <c r="C275" s="14"/>
      <c r="D275" s="184" t="s">
        <v>166</v>
      </c>
      <c r="E275" s="193" t="s">
        <v>3</v>
      </c>
      <c r="F275" s="194" t="s">
        <v>468</v>
      </c>
      <c r="G275" s="14"/>
      <c r="H275" s="193" t="s">
        <v>3</v>
      </c>
      <c r="I275" s="195"/>
      <c r="J275" s="14"/>
      <c r="K275" s="14"/>
      <c r="L275" s="192"/>
      <c r="M275" s="196"/>
      <c r="N275" s="197"/>
      <c r="O275" s="197"/>
      <c r="P275" s="197"/>
      <c r="Q275" s="197"/>
      <c r="R275" s="197"/>
      <c r="S275" s="197"/>
      <c r="T275" s="19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193" t="s">
        <v>166</v>
      </c>
      <c r="AU275" s="193" t="s">
        <v>87</v>
      </c>
      <c r="AV275" s="14" t="s">
        <v>84</v>
      </c>
      <c r="AW275" s="14" t="s">
        <v>37</v>
      </c>
      <c r="AX275" s="14" t="s">
        <v>76</v>
      </c>
      <c r="AY275" s="193" t="s">
        <v>154</v>
      </c>
    </row>
    <row r="276" s="13" customFormat="1">
      <c r="A276" s="13"/>
      <c r="B276" s="183"/>
      <c r="C276" s="13"/>
      <c r="D276" s="184" t="s">
        <v>166</v>
      </c>
      <c r="E276" s="185" t="s">
        <v>3</v>
      </c>
      <c r="F276" s="186" t="s">
        <v>469</v>
      </c>
      <c r="G276" s="13"/>
      <c r="H276" s="187">
        <v>72</v>
      </c>
      <c r="I276" s="188"/>
      <c r="J276" s="13"/>
      <c r="K276" s="13"/>
      <c r="L276" s="183"/>
      <c r="M276" s="189"/>
      <c r="N276" s="190"/>
      <c r="O276" s="190"/>
      <c r="P276" s="190"/>
      <c r="Q276" s="190"/>
      <c r="R276" s="190"/>
      <c r="S276" s="190"/>
      <c r="T276" s="191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185" t="s">
        <v>166</v>
      </c>
      <c r="AU276" s="185" t="s">
        <v>87</v>
      </c>
      <c r="AV276" s="13" t="s">
        <v>87</v>
      </c>
      <c r="AW276" s="13" t="s">
        <v>37</v>
      </c>
      <c r="AX276" s="13" t="s">
        <v>76</v>
      </c>
      <c r="AY276" s="185" t="s">
        <v>154</v>
      </c>
    </row>
    <row r="277" s="15" customFormat="1">
      <c r="A277" s="15"/>
      <c r="B277" s="199"/>
      <c r="C277" s="15"/>
      <c r="D277" s="184" t="s">
        <v>166</v>
      </c>
      <c r="E277" s="200" t="s">
        <v>3</v>
      </c>
      <c r="F277" s="201" t="s">
        <v>194</v>
      </c>
      <c r="G277" s="15"/>
      <c r="H277" s="202">
        <v>72</v>
      </c>
      <c r="I277" s="203"/>
      <c r="J277" s="15"/>
      <c r="K277" s="15"/>
      <c r="L277" s="199"/>
      <c r="M277" s="204"/>
      <c r="N277" s="205"/>
      <c r="O277" s="205"/>
      <c r="P277" s="205"/>
      <c r="Q277" s="205"/>
      <c r="R277" s="205"/>
      <c r="S277" s="205"/>
      <c r="T277" s="206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00" t="s">
        <v>166</v>
      </c>
      <c r="AU277" s="200" t="s">
        <v>87</v>
      </c>
      <c r="AV277" s="15" t="s">
        <v>162</v>
      </c>
      <c r="AW277" s="15" t="s">
        <v>37</v>
      </c>
      <c r="AX277" s="15" t="s">
        <v>84</v>
      </c>
      <c r="AY277" s="200" t="s">
        <v>154</v>
      </c>
    </row>
    <row r="278" s="2" customFormat="1" ht="21.75" customHeight="1">
      <c r="A278" s="38"/>
      <c r="B278" s="164"/>
      <c r="C278" s="165" t="s">
        <v>470</v>
      </c>
      <c r="D278" s="165" t="s">
        <v>157</v>
      </c>
      <c r="E278" s="166" t="s">
        <v>471</v>
      </c>
      <c r="F278" s="167" t="s">
        <v>472</v>
      </c>
      <c r="G278" s="168" t="s">
        <v>219</v>
      </c>
      <c r="H278" s="169">
        <v>3</v>
      </c>
      <c r="I278" s="170"/>
      <c r="J278" s="171">
        <f>ROUND(I278*H278,2)</f>
        <v>0</v>
      </c>
      <c r="K278" s="167" t="s">
        <v>258</v>
      </c>
      <c r="L278" s="39"/>
      <c r="M278" s="172" t="s">
        <v>3</v>
      </c>
      <c r="N278" s="173" t="s">
        <v>47</v>
      </c>
      <c r="O278" s="72"/>
      <c r="P278" s="174">
        <f>O278*H278</f>
        <v>0</v>
      </c>
      <c r="Q278" s="174">
        <v>0</v>
      </c>
      <c r="R278" s="174">
        <f>Q278*H278</f>
        <v>0</v>
      </c>
      <c r="S278" s="174">
        <v>0</v>
      </c>
      <c r="T278" s="175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76" t="s">
        <v>162</v>
      </c>
      <c r="AT278" s="176" t="s">
        <v>157</v>
      </c>
      <c r="AU278" s="176" t="s">
        <v>87</v>
      </c>
      <c r="AY278" s="19" t="s">
        <v>154</v>
      </c>
      <c r="BE278" s="177">
        <f>IF(N278="základní",J278,0)</f>
        <v>0</v>
      </c>
      <c r="BF278" s="177">
        <f>IF(N278="snížená",J278,0)</f>
        <v>0</v>
      </c>
      <c r="BG278" s="177">
        <f>IF(N278="zákl. přenesená",J278,0)</f>
        <v>0</v>
      </c>
      <c r="BH278" s="177">
        <f>IF(N278="sníž. přenesená",J278,0)</f>
        <v>0</v>
      </c>
      <c r="BI278" s="177">
        <f>IF(N278="nulová",J278,0)</f>
        <v>0</v>
      </c>
      <c r="BJ278" s="19" t="s">
        <v>84</v>
      </c>
      <c r="BK278" s="177">
        <f>ROUND(I278*H278,2)</f>
        <v>0</v>
      </c>
      <c r="BL278" s="19" t="s">
        <v>162</v>
      </c>
      <c r="BM278" s="176" t="s">
        <v>473</v>
      </c>
    </row>
    <row r="279" s="14" customFormat="1">
      <c r="A279" s="14"/>
      <c r="B279" s="192"/>
      <c r="C279" s="14"/>
      <c r="D279" s="184" t="s">
        <v>166</v>
      </c>
      <c r="E279" s="193" t="s">
        <v>3</v>
      </c>
      <c r="F279" s="194" t="s">
        <v>474</v>
      </c>
      <c r="G279" s="14"/>
      <c r="H279" s="193" t="s">
        <v>3</v>
      </c>
      <c r="I279" s="195"/>
      <c r="J279" s="14"/>
      <c r="K279" s="14"/>
      <c r="L279" s="192"/>
      <c r="M279" s="196"/>
      <c r="N279" s="197"/>
      <c r="O279" s="197"/>
      <c r="P279" s="197"/>
      <c r="Q279" s="197"/>
      <c r="R279" s="197"/>
      <c r="S279" s="197"/>
      <c r="T279" s="19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193" t="s">
        <v>166</v>
      </c>
      <c r="AU279" s="193" t="s">
        <v>87</v>
      </c>
      <c r="AV279" s="14" t="s">
        <v>84</v>
      </c>
      <c r="AW279" s="14" t="s">
        <v>37</v>
      </c>
      <c r="AX279" s="14" t="s">
        <v>76</v>
      </c>
      <c r="AY279" s="193" t="s">
        <v>154</v>
      </c>
    </row>
    <row r="280" s="13" customFormat="1">
      <c r="A280" s="13"/>
      <c r="B280" s="183"/>
      <c r="C280" s="13"/>
      <c r="D280" s="184" t="s">
        <v>166</v>
      </c>
      <c r="E280" s="185" t="s">
        <v>3</v>
      </c>
      <c r="F280" s="186" t="s">
        <v>475</v>
      </c>
      <c r="G280" s="13"/>
      <c r="H280" s="187">
        <v>3</v>
      </c>
      <c r="I280" s="188"/>
      <c r="J280" s="13"/>
      <c r="K280" s="13"/>
      <c r="L280" s="183"/>
      <c r="M280" s="189"/>
      <c r="N280" s="190"/>
      <c r="O280" s="190"/>
      <c r="P280" s="190"/>
      <c r="Q280" s="190"/>
      <c r="R280" s="190"/>
      <c r="S280" s="190"/>
      <c r="T280" s="191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185" t="s">
        <v>166</v>
      </c>
      <c r="AU280" s="185" t="s">
        <v>87</v>
      </c>
      <c r="AV280" s="13" t="s">
        <v>87</v>
      </c>
      <c r="AW280" s="13" t="s">
        <v>37</v>
      </c>
      <c r="AX280" s="13" t="s">
        <v>76</v>
      </c>
      <c r="AY280" s="185" t="s">
        <v>154</v>
      </c>
    </row>
    <row r="281" s="15" customFormat="1">
      <c r="A281" s="15"/>
      <c r="B281" s="199"/>
      <c r="C281" s="15"/>
      <c r="D281" s="184" t="s">
        <v>166</v>
      </c>
      <c r="E281" s="200" t="s">
        <v>3</v>
      </c>
      <c r="F281" s="201" t="s">
        <v>194</v>
      </c>
      <c r="G281" s="15"/>
      <c r="H281" s="202">
        <v>3</v>
      </c>
      <c r="I281" s="203"/>
      <c r="J281" s="15"/>
      <c r="K281" s="15"/>
      <c r="L281" s="199"/>
      <c r="M281" s="204"/>
      <c r="N281" s="205"/>
      <c r="O281" s="205"/>
      <c r="P281" s="205"/>
      <c r="Q281" s="205"/>
      <c r="R281" s="205"/>
      <c r="S281" s="205"/>
      <c r="T281" s="206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00" t="s">
        <v>166</v>
      </c>
      <c r="AU281" s="200" t="s">
        <v>87</v>
      </c>
      <c r="AV281" s="15" t="s">
        <v>162</v>
      </c>
      <c r="AW281" s="15" t="s">
        <v>37</v>
      </c>
      <c r="AX281" s="15" t="s">
        <v>84</v>
      </c>
      <c r="AY281" s="200" t="s">
        <v>154</v>
      </c>
    </row>
    <row r="282" s="12" customFormat="1" ht="22.8" customHeight="1">
      <c r="A282" s="12"/>
      <c r="B282" s="151"/>
      <c r="C282" s="12"/>
      <c r="D282" s="152" t="s">
        <v>75</v>
      </c>
      <c r="E282" s="162" t="s">
        <v>173</v>
      </c>
      <c r="F282" s="162" t="s">
        <v>476</v>
      </c>
      <c r="G282" s="12"/>
      <c r="H282" s="12"/>
      <c r="I282" s="154"/>
      <c r="J282" s="163">
        <f>BK282</f>
        <v>0</v>
      </c>
      <c r="K282" s="12"/>
      <c r="L282" s="151"/>
      <c r="M282" s="156"/>
      <c r="N282" s="157"/>
      <c r="O282" s="157"/>
      <c r="P282" s="158">
        <f>SUM(P283:P349)</f>
        <v>0</v>
      </c>
      <c r="Q282" s="157"/>
      <c r="R282" s="158">
        <f>SUM(R283:R349)</f>
        <v>19.26433746</v>
      </c>
      <c r="S282" s="157"/>
      <c r="T282" s="159">
        <f>SUM(T283:T349)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52" t="s">
        <v>84</v>
      </c>
      <c r="AT282" s="160" t="s">
        <v>75</v>
      </c>
      <c r="AU282" s="160" t="s">
        <v>84</v>
      </c>
      <c r="AY282" s="152" t="s">
        <v>154</v>
      </c>
      <c r="BK282" s="161">
        <f>SUM(BK283:BK349)</f>
        <v>0</v>
      </c>
    </row>
    <row r="283" s="2" customFormat="1" ht="16.5" customHeight="1">
      <c r="A283" s="38"/>
      <c r="B283" s="164"/>
      <c r="C283" s="165" t="s">
        <v>477</v>
      </c>
      <c r="D283" s="165" t="s">
        <v>157</v>
      </c>
      <c r="E283" s="166" t="s">
        <v>478</v>
      </c>
      <c r="F283" s="167" t="s">
        <v>479</v>
      </c>
      <c r="G283" s="168" t="s">
        <v>281</v>
      </c>
      <c r="H283" s="169">
        <v>83.831000000000003</v>
      </c>
      <c r="I283" s="170"/>
      <c r="J283" s="171">
        <f>ROUND(I283*H283,2)</f>
        <v>0</v>
      </c>
      <c r="K283" s="167" t="s">
        <v>161</v>
      </c>
      <c r="L283" s="39"/>
      <c r="M283" s="172" t="s">
        <v>3</v>
      </c>
      <c r="N283" s="173" t="s">
        <v>47</v>
      </c>
      <c r="O283" s="72"/>
      <c r="P283" s="174">
        <f>O283*H283</f>
        <v>0</v>
      </c>
      <c r="Q283" s="174">
        <v>0</v>
      </c>
      <c r="R283" s="174">
        <f>Q283*H283</f>
        <v>0</v>
      </c>
      <c r="S283" s="174">
        <v>0</v>
      </c>
      <c r="T283" s="175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76" t="s">
        <v>162</v>
      </c>
      <c r="AT283" s="176" t="s">
        <v>157</v>
      </c>
      <c r="AU283" s="176" t="s">
        <v>87</v>
      </c>
      <c r="AY283" s="19" t="s">
        <v>154</v>
      </c>
      <c r="BE283" s="177">
        <f>IF(N283="základní",J283,0)</f>
        <v>0</v>
      </c>
      <c r="BF283" s="177">
        <f>IF(N283="snížená",J283,0)</f>
        <v>0</v>
      </c>
      <c r="BG283" s="177">
        <f>IF(N283="zákl. přenesená",J283,0)</f>
        <v>0</v>
      </c>
      <c r="BH283" s="177">
        <f>IF(N283="sníž. přenesená",J283,0)</f>
        <v>0</v>
      </c>
      <c r="BI283" s="177">
        <f>IF(N283="nulová",J283,0)</f>
        <v>0</v>
      </c>
      <c r="BJ283" s="19" t="s">
        <v>84</v>
      </c>
      <c r="BK283" s="177">
        <f>ROUND(I283*H283,2)</f>
        <v>0</v>
      </c>
      <c r="BL283" s="19" t="s">
        <v>162</v>
      </c>
      <c r="BM283" s="176" t="s">
        <v>480</v>
      </c>
    </row>
    <row r="284" s="2" customFormat="1">
      <c r="A284" s="38"/>
      <c r="B284" s="39"/>
      <c r="C284" s="38"/>
      <c r="D284" s="178" t="s">
        <v>164</v>
      </c>
      <c r="E284" s="38"/>
      <c r="F284" s="179" t="s">
        <v>481</v>
      </c>
      <c r="G284" s="38"/>
      <c r="H284" s="38"/>
      <c r="I284" s="180"/>
      <c r="J284" s="38"/>
      <c r="K284" s="38"/>
      <c r="L284" s="39"/>
      <c r="M284" s="181"/>
      <c r="N284" s="182"/>
      <c r="O284" s="72"/>
      <c r="P284" s="72"/>
      <c r="Q284" s="72"/>
      <c r="R284" s="72"/>
      <c r="S284" s="72"/>
      <c r="T284" s="73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164</v>
      </c>
      <c r="AU284" s="19" t="s">
        <v>87</v>
      </c>
    </row>
    <row r="285" s="14" customFormat="1">
      <c r="A285" s="14"/>
      <c r="B285" s="192"/>
      <c r="C285" s="14"/>
      <c r="D285" s="184" t="s">
        <v>166</v>
      </c>
      <c r="E285" s="193" t="s">
        <v>3</v>
      </c>
      <c r="F285" s="194" t="s">
        <v>482</v>
      </c>
      <c r="G285" s="14"/>
      <c r="H285" s="193" t="s">
        <v>3</v>
      </c>
      <c r="I285" s="195"/>
      <c r="J285" s="14"/>
      <c r="K285" s="14"/>
      <c r="L285" s="192"/>
      <c r="M285" s="196"/>
      <c r="N285" s="197"/>
      <c r="O285" s="197"/>
      <c r="P285" s="197"/>
      <c r="Q285" s="197"/>
      <c r="R285" s="197"/>
      <c r="S285" s="197"/>
      <c r="T285" s="19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193" t="s">
        <v>166</v>
      </c>
      <c r="AU285" s="193" t="s">
        <v>87</v>
      </c>
      <c r="AV285" s="14" t="s">
        <v>84</v>
      </c>
      <c r="AW285" s="14" t="s">
        <v>37</v>
      </c>
      <c r="AX285" s="14" t="s">
        <v>76</v>
      </c>
      <c r="AY285" s="193" t="s">
        <v>154</v>
      </c>
    </row>
    <row r="286" s="13" customFormat="1">
      <c r="A286" s="13"/>
      <c r="B286" s="183"/>
      <c r="C286" s="13"/>
      <c r="D286" s="184" t="s">
        <v>166</v>
      </c>
      <c r="E286" s="185" t="s">
        <v>3</v>
      </c>
      <c r="F286" s="186" t="s">
        <v>483</v>
      </c>
      <c r="G286" s="13"/>
      <c r="H286" s="187">
        <v>83.831000000000003</v>
      </c>
      <c r="I286" s="188"/>
      <c r="J286" s="13"/>
      <c r="K286" s="13"/>
      <c r="L286" s="183"/>
      <c r="M286" s="189"/>
      <c r="N286" s="190"/>
      <c r="O286" s="190"/>
      <c r="P286" s="190"/>
      <c r="Q286" s="190"/>
      <c r="R286" s="190"/>
      <c r="S286" s="190"/>
      <c r="T286" s="19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85" t="s">
        <v>166</v>
      </c>
      <c r="AU286" s="185" t="s">
        <v>87</v>
      </c>
      <c r="AV286" s="13" t="s">
        <v>87</v>
      </c>
      <c r="AW286" s="13" t="s">
        <v>37</v>
      </c>
      <c r="AX286" s="13" t="s">
        <v>76</v>
      </c>
      <c r="AY286" s="185" t="s">
        <v>154</v>
      </c>
    </row>
    <row r="287" s="15" customFormat="1">
      <c r="A287" s="15"/>
      <c r="B287" s="199"/>
      <c r="C287" s="15"/>
      <c r="D287" s="184" t="s">
        <v>166</v>
      </c>
      <c r="E287" s="200" t="s">
        <v>3</v>
      </c>
      <c r="F287" s="201" t="s">
        <v>194</v>
      </c>
      <c r="G287" s="15"/>
      <c r="H287" s="202">
        <v>83.831000000000003</v>
      </c>
      <c r="I287" s="203"/>
      <c r="J287" s="15"/>
      <c r="K287" s="15"/>
      <c r="L287" s="199"/>
      <c r="M287" s="204"/>
      <c r="N287" s="205"/>
      <c r="O287" s="205"/>
      <c r="P287" s="205"/>
      <c r="Q287" s="205"/>
      <c r="R287" s="205"/>
      <c r="S287" s="205"/>
      <c r="T287" s="206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00" t="s">
        <v>166</v>
      </c>
      <c r="AU287" s="200" t="s">
        <v>87</v>
      </c>
      <c r="AV287" s="15" t="s">
        <v>162</v>
      </c>
      <c r="AW287" s="15" t="s">
        <v>37</v>
      </c>
      <c r="AX287" s="15" t="s">
        <v>84</v>
      </c>
      <c r="AY287" s="200" t="s">
        <v>154</v>
      </c>
    </row>
    <row r="288" s="2" customFormat="1" ht="21.75" customHeight="1">
      <c r="A288" s="38"/>
      <c r="B288" s="164"/>
      <c r="C288" s="165" t="s">
        <v>484</v>
      </c>
      <c r="D288" s="165" t="s">
        <v>157</v>
      </c>
      <c r="E288" s="166" t="s">
        <v>485</v>
      </c>
      <c r="F288" s="167" t="s">
        <v>486</v>
      </c>
      <c r="G288" s="168" t="s">
        <v>257</v>
      </c>
      <c r="H288" s="169">
        <v>127.90600000000001</v>
      </c>
      <c r="I288" s="170"/>
      <c r="J288" s="171">
        <f>ROUND(I288*H288,2)</f>
        <v>0</v>
      </c>
      <c r="K288" s="167" t="s">
        <v>161</v>
      </c>
      <c r="L288" s="39"/>
      <c r="M288" s="172" t="s">
        <v>3</v>
      </c>
      <c r="N288" s="173" t="s">
        <v>47</v>
      </c>
      <c r="O288" s="72"/>
      <c r="P288" s="174">
        <f>O288*H288</f>
        <v>0</v>
      </c>
      <c r="Q288" s="174">
        <v>0.0037200000000000002</v>
      </c>
      <c r="R288" s="174">
        <f>Q288*H288</f>
        <v>0.47581032000000006</v>
      </c>
      <c r="S288" s="174">
        <v>0</v>
      </c>
      <c r="T288" s="175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76" t="s">
        <v>162</v>
      </c>
      <c r="AT288" s="176" t="s">
        <v>157</v>
      </c>
      <c r="AU288" s="176" t="s">
        <v>87</v>
      </c>
      <c r="AY288" s="19" t="s">
        <v>154</v>
      </c>
      <c r="BE288" s="177">
        <f>IF(N288="základní",J288,0)</f>
        <v>0</v>
      </c>
      <c r="BF288" s="177">
        <f>IF(N288="snížená",J288,0)</f>
        <v>0</v>
      </c>
      <c r="BG288" s="177">
        <f>IF(N288="zákl. přenesená",J288,0)</f>
        <v>0</v>
      </c>
      <c r="BH288" s="177">
        <f>IF(N288="sníž. přenesená",J288,0)</f>
        <v>0</v>
      </c>
      <c r="BI288" s="177">
        <f>IF(N288="nulová",J288,0)</f>
        <v>0</v>
      </c>
      <c r="BJ288" s="19" t="s">
        <v>84</v>
      </c>
      <c r="BK288" s="177">
        <f>ROUND(I288*H288,2)</f>
        <v>0</v>
      </c>
      <c r="BL288" s="19" t="s">
        <v>162</v>
      </c>
      <c r="BM288" s="176" t="s">
        <v>487</v>
      </c>
    </row>
    <row r="289" s="2" customFormat="1">
      <c r="A289" s="38"/>
      <c r="B289" s="39"/>
      <c r="C289" s="38"/>
      <c r="D289" s="178" t="s">
        <v>164</v>
      </c>
      <c r="E289" s="38"/>
      <c r="F289" s="179" t="s">
        <v>488</v>
      </c>
      <c r="G289" s="38"/>
      <c r="H289" s="38"/>
      <c r="I289" s="180"/>
      <c r="J289" s="38"/>
      <c r="K289" s="38"/>
      <c r="L289" s="39"/>
      <c r="M289" s="181"/>
      <c r="N289" s="182"/>
      <c r="O289" s="72"/>
      <c r="P289" s="72"/>
      <c r="Q289" s="72"/>
      <c r="R289" s="72"/>
      <c r="S289" s="72"/>
      <c r="T289" s="73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164</v>
      </c>
      <c r="AU289" s="19" t="s">
        <v>87</v>
      </c>
    </row>
    <row r="290" s="14" customFormat="1">
      <c r="A290" s="14"/>
      <c r="B290" s="192"/>
      <c r="C290" s="14"/>
      <c r="D290" s="184" t="s">
        <v>166</v>
      </c>
      <c r="E290" s="193" t="s">
        <v>3</v>
      </c>
      <c r="F290" s="194" t="s">
        <v>489</v>
      </c>
      <c r="G290" s="14"/>
      <c r="H290" s="193" t="s">
        <v>3</v>
      </c>
      <c r="I290" s="195"/>
      <c r="J290" s="14"/>
      <c r="K290" s="14"/>
      <c r="L290" s="192"/>
      <c r="M290" s="196"/>
      <c r="N290" s="197"/>
      <c r="O290" s="197"/>
      <c r="P290" s="197"/>
      <c r="Q290" s="197"/>
      <c r="R290" s="197"/>
      <c r="S290" s="197"/>
      <c r="T290" s="198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193" t="s">
        <v>166</v>
      </c>
      <c r="AU290" s="193" t="s">
        <v>87</v>
      </c>
      <c r="AV290" s="14" t="s">
        <v>84</v>
      </c>
      <c r="AW290" s="14" t="s">
        <v>37</v>
      </c>
      <c r="AX290" s="14" t="s">
        <v>76</v>
      </c>
      <c r="AY290" s="193" t="s">
        <v>154</v>
      </c>
    </row>
    <row r="291" s="13" customFormat="1">
      <c r="A291" s="13"/>
      <c r="B291" s="183"/>
      <c r="C291" s="13"/>
      <c r="D291" s="184" t="s">
        <v>166</v>
      </c>
      <c r="E291" s="185" t="s">
        <v>3</v>
      </c>
      <c r="F291" s="186" t="s">
        <v>490</v>
      </c>
      <c r="G291" s="13"/>
      <c r="H291" s="187">
        <v>61.113</v>
      </c>
      <c r="I291" s="188"/>
      <c r="J291" s="13"/>
      <c r="K291" s="13"/>
      <c r="L291" s="183"/>
      <c r="M291" s="189"/>
      <c r="N291" s="190"/>
      <c r="O291" s="190"/>
      <c r="P291" s="190"/>
      <c r="Q291" s="190"/>
      <c r="R291" s="190"/>
      <c r="S291" s="190"/>
      <c r="T291" s="19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85" t="s">
        <v>166</v>
      </c>
      <c r="AU291" s="185" t="s">
        <v>87</v>
      </c>
      <c r="AV291" s="13" t="s">
        <v>87</v>
      </c>
      <c r="AW291" s="13" t="s">
        <v>37</v>
      </c>
      <c r="AX291" s="13" t="s">
        <v>76</v>
      </c>
      <c r="AY291" s="185" t="s">
        <v>154</v>
      </c>
    </row>
    <row r="292" s="14" customFormat="1">
      <c r="A292" s="14"/>
      <c r="B292" s="192"/>
      <c r="C292" s="14"/>
      <c r="D292" s="184" t="s">
        <v>166</v>
      </c>
      <c r="E292" s="193" t="s">
        <v>3</v>
      </c>
      <c r="F292" s="194" t="s">
        <v>491</v>
      </c>
      <c r="G292" s="14"/>
      <c r="H292" s="193" t="s">
        <v>3</v>
      </c>
      <c r="I292" s="195"/>
      <c r="J292" s="14"/>
      <c r="K292" s="14"/>
      <c r="L292" s="192"/>
      <c r="M292" s="196"/>
      <c r="N292" s="197"/>
      <c r="O292" s="197"/>
      <c r="P292" s="197"/>
      <c r="Q292" s="197"/>
      <c r="R292" s="197"/>
      <c r="S292" s="197"/>
      <c r="T292" s="198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193" t="s">
        <v>166</v>
      </c>
      <c r="AU292" s="193" t="s">
        <v>87</v>
      </c>
      <c r="AV292" s="14" t="s">
        <v>84</v>
      </c>
      <c r="AW292" s="14" t="s">
        <v>37</v>
      </c>
      <c r="AX292" s="14" t="s">
        <v>76</v>
      </c>
      <c r="AY292" s="193" t="s">
        <v>154</v>
      </c>
    </row>
    <row r="293" s="13" customFormat="1">
      <c r="A293" s="13"/>
      <c r="B293" s="183"/>
      <c r="C293" s="13"/>
      <c r="D293" s="184" t="s">
        <v>166</v>
      </c>
      <c r="E293" s="185" t="s">
        <v>3</v>
      </c>
      <c r="F293" s="186" t="s">
        <v>492</v>
      </c>
      <c r="G293" s="13"/>
      <c r="H293" s="187">
        <v>66.793000000000006</v>
      </c>
      <c r="I293" s="188"/>
      <c r="J293" s="13"/>
      <c r="K293" s="13"/>
      <c r="L293" s="183"/>
      <c r="M293" s="189"/>
      <c r="N293" s="190"/>
      <c r="O293" s="190"/>
      <c r="P293" s="190"/>
      <c r="Q293" s="190"/>
      <c r="R293" s="190"/>
      <c r="S293" s="190"/>
      <c r="T293" s="19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85" t="s">
        <v>166</v>
      </c>
      <c r="AU293" s="185" t="s">
        <v>87</v>
      </c>
      <c r="AV293" s="13" t="s">
        <v>87</v>
      </c>
      <c r="AW293" s="13" t="s">
        <v>37</v>
      </c>
      <c r="AX293" s="13" t="s">
        <v>76</v>
      </c>
      <c r="AY293" s="185" t="s">
        <v>154</v>
      </c>
    </row>
    <row r="294" s="15" customFormat="1">
      <c r="A294" s="15"/>
      <c r="B294" s="199"/>
      <c r="C294" s="15"/>
      <c r="D294" s="184" t="s">
        <v>166</v>
      </c>
      <c r="E294" s="200" t="s">
        <v>3</v>
      </c>
      <c r="F294" s="201" t="s">
        <v>194</v>
      </c>
      <c r="G294" s="15"/>
      <c r="H294" s="202">
        <v>127.90600000000001</v>
      </c>
      <c r="I294" s="203"/>
      <c r="J294" s="15"/>
      <c r="K294" s="15"/>
      <c r="L294" s="199"/>
      <c r="M294" s="204"/>
      <c r="N294" s="205"/>
      <c r="O294" s="205"/>
      <c r="P294" s="205"/>
      <c r="Q294" s="205"/>
      <c r="R294" s="205"/>
      <c r="S294" s="205"/>
      <c r="T294" s="206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00" t="s">
        <v>166</v>
      </c>
      <c r="AU294" s="200" t="s">
        <v>87</v>
      </c>
      <c r="AV294" s="15" t="s">
        <v>162</v>
      </c>
      <c r="AW294" s="15" t="s">
        <v>37</v>
      </c>
      <c r="AX294" s="15" t="s">
        <v>84</v>
      </c>
      <c r="AY294" s="200" t="s">
        <v>154</v>
      </c>
    </row>
    <row r="295" s="2" customFormat="1" ht="16.5" customHeight="1">
      <c r="A295" s="38"/>
      <c r="B295" s="164"/>
      <c r="C295" s="165" t="s">
        <v>493</v>
      </c>
      <c r="D295" s="165" t="s">
        <v>157</v>
      </c>
      <c r="E295" s="166" t="s">
        <v>494</v>
      </c>
      <c r="F295" s="167" t="s">
        <v>495</v>
      </c>
      <c r="G295" s="168" t="s">
        <v>257</v>
      </c>
      <c r="H295" s="169">
        <v>127.90600000000001</v>
      </c>
      <c r="I295" s="170"/>
      <c r="J295" s="171">
        <f>ROUND(I295*H295,2)</f>
        <v>0</v>
      </c>
      <c r="K295" s="167" t="s">
        <v>161</v>
      </c>
      <c r="L295" s="39"/>
      <c r="M295" s="172" t="s">
        <v>3</v>
      </c>
      <c r="N295" s="173" t="s">
        <v>47</v>
      </c>
      <c r="O295" s="72"/>
      <c r="P295" s="174">
        <f>O295*H295</f>
        <v>0</v>
      </c>
      <c r="Q295" s="174">
        <v>4.0000000000000003E-05</v>
      </c>
      <c r="R295" s="174">
        <f>Q295*H295</f>
        <v>0.0051162400000000011</v>
      </c>
      <c r="S295" s="174">
        <v>0</v>
      </c>
      <c r="T295" s="175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76" t="s">
        <v>162</v>
      </c>
      <c r="AT295" s="176" t="s">
        <v>157</v>
      </c>
      <c r="AU295" s="176" t="s">
        <v>87</v>
      </c>
      <c r="AY295" s="19" t="s">
        <v>154</v>
      </c>
      <c r="BE295" s="177">
        <f>IF(N295="základní",J295,0)</f>
        <v>0</v>
      </c>
      <c r="BF295" s="177">
        <f>IF(N295="snížená",J295,0)</f>
        <v>0</v>
      </c>
      <c r="BG295" s="177">
        <f>IF(N295="zákl. přenesená",J295,0)</f>
        <v>0</v>
      </c>
      <c r="BH295" s="177">
        <f>IF(N295="sníž. přenesená",J295,0)</f>
        <v>0</v>
      </c>
      <c r="BI295" s="177">
        <f>IF(N295="nulová",J295,0)</f>
        <v>0</v>
      </c>
      <c r="BJ295" s="19" t="s">
        <v>84</v>
      </c>
      <c r="BK295" s="177">
        <f>ROUND(I295*H295,2)</f>
        <v>0</v>
      </c>
      <c r="BL295" s="19" t="s">
        <v>162</v>
      </c>
      <c r="BM295" s="176" t="s">
        <v>496</v>
      </c>
    </row>
    <row r="296" s="2" customFormat="1">
      <c r="A296" s="38"/>
      <c r="B296" s="39"/>
      <c r="C296" s="38"/>
      <c r="D296" s="178" t="s">
        <v>164</v>
      </c>
      <c r="E296" s="38"/>
      <c r="F296" s="179" t="s">
        <v>497</v>
      </c>
      <c r="G296" s="38"/>
      <c r="H296" s="38"/>
      <c r="I296" s="180"/>
      <c r="J296" s="38"/>
      <c r="K296" s="38"/>
      <c r="L296" s="39"/>
      <c r="M296" s="181"/>
      <c r="N296" s="182"/>
      <c r="O296" s="72"/>
      <c r="P296" s="72"/>
      <c r="Q296" s="72"/>
      <c r="R296" s="72"/>
      <c r="S296" s="72"/>
      <c r="T296" s="73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164</v>
      </c>
      <c r="AU296" s="19" t="s">
        <v>87</v>
      </c>
    </row>
    <row r="297" s="14" customFormat="1">
      <c r="A297" s="14"/>
      <c r="B297" s="192"/>
      <c r="C297" s="14"/>
      <c r="D297" s="184" t="s">
        <v>166</v>
      </c>
      <c r="E297" s="193" t="s">
        <v>3</v>
      </c>
      <c r="F297" s="194" t="s">
        <v>489</v>
      </c>
      <c r="G297" s="14"/>
      <c r="H297" s="193" t="s">
        <v>3</v>
      </c>
      <c r="I297" s="195"/>
      <c r="J297" s="14"/>
      <c r="K297" s="14"/>
      <c r="L297" s="192"/>
      <c r="M297" s="196"/>
      <c r="N297" s="197"/>
      <c r="O297" s="197"/>
      <c r="P297" s="197"/>
      <c r="Q297" s="197"/>
      <c r="R297" s="197"/>
      <c r="S297" s="197"/>
      <c r="T297" s="19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193" t="s">
        <v>166</v>
      </c>
      <c r="AU297" s="193" t="s">
        <v>87</v>
      </c>
      <c r="AV297" s="14" t="s">
        <v>84</v>
      </c>
      <c r="AW297" s="14" t="s">
        <v>37</v>
      </c>
      <c r="AX297" s="14" t="s">
        <v>76</v>
      </c>
      <c r="AY297" s="193" t="s">
        <v>154</v>
      </c>
    </row>
    <row r="298" s="13" customFormat="1">
      <c r="A298" s="13"/>
      <c r="B298" s="183"/>
      <c r="C298" s="13"/>
      <c r="D298" s="184" t="s">
        <v>166</v>
      </c>
      <c r="E298" s="185" t="s">
        <v>3</v>
      </c>
      <c r="F298" s="186" t="s">
        <v>490</v>
      </c>
      <c r="G298" s="13"/>
      <c r="H298" s="187">
        <v>61.113</v>
      </c>
      <c r="I298" s="188"/>
      <c r="J298" s="13"/>
      <c r="K298" s="13"/>
      <c r="L298" s="183"/>
      <c r="M298" s="189"/>
      <c r="N298" s="190"/>
      <c r="O298" s="190"/>
      <c r="P298" s="190"/>
      <c r="Q298" s="190"/>
      <c r="R298" s="190"/>
      <c r="S298" s="190"/>
      <c r="T298" s="19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85" t="s">
        <v>166</v>
      </c>
      <c r="AU298" s="185" t="s">
        <v>87</v>
      </c>
      <c r="AV298" s="13" t="s">
        <v>87</v>
      </c>
      <c r="AW298" s="13" t="s">
        <v>37</v>
      </c>
      <c r="AX298" s="13" t="s">
        <v>76</v>
      </c>
      <c r="AY298" s="185" t="s">
        <v>154</v>
      </c>
    </row>
    <row r="299" s="14" customFormat="1">
      <c r="A299" s="14"/>
      <c r="B299" s="192"/>
      <c r="C299" s="14"/>
      <c r="D299" s="184" t="s">
        <v>166</v>
      </c>
      <c r="E299" s="193" t="s">
        <v>3</v>
      </c>
      <c r="F299" s="194" t="s">
        <v>491</v>
      </c>
      <c r="G299" s="14"/>
      <c r="H299" s="193" t="s">
        <v>3</v>
      </c>
      <c r="I299" s="195"/>
      <c r="J299" s="14"/>
      <c r="K299" s="14"/>
      <c r="L299" s="192"/>
      <c r="M299" s="196"/>
      <c r="N299" s="197"/>
      <c r="O299" s="197"/>
      <c r="P299" s="197"/>
      <c r="Q299" s="197"/>
      <c r="R299" s="197"/>
      <c r="S299" s="197"/>
      <c r="T299" s="19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193" t="s">
        <v>166</v>
      </c>
      <c r="AU299" s="193" t="s">
        <v>87</v>
      </c>
      <c r="AV299" s="14" t="s">
        <v>84</v>
      </c>
      <c r="AW299" s="14" t="s">
        <v>37</v>
      </c>
      <c r="AX299" s="14" t="s">
        <v>76</v>
      </c>
      <c r="AY299" s="193" t="s">
        <v>154</v>
      </c>
    </row>
    <row r="300" s="13" customFormat="1">
      <c r="A300" s="13"/>
      <c r="B300" s="183"/>
      <c r="C300" s="13"/>
      <c r="D300" s="184" t="s">
        <v>166</v>
      </c>
      <c r="E300" s="185" t="s">
        <v>3</v>
      </c>
      <c r="F300" s="186" t="s">
        <v>492</v>
      </c>
      <c r="G300" s="13"/>
      <c r="H300" s="187">
        <v>66.793000000000006</v>
      </c>
      <c r="I300" s="188"/>
      <c r="J300" s="13"/>
      <c r="K300" s="13"/>
      <c r="L300" s="183"/>
      <c r="M300" s="189"/>
      <c r="N300" s="190"/>
      <c r="O300" s="190"/>
      <c r="P300" s="190"/>
      <c r="Q300" s="190"/>
      <c r="R300" s="190"/>
      <c r="S300" s="190"/>
      <c r="T300" s="191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85" t="s">
        <v>166</v>
      </c>
      <c r="AU300" s="185" t="s">
        <v>87</v>
      </c>
      <c r="AV300" s="13" t="s">
        <v>87</v>
      </c>
      <c r="AW300" s="13" t="s">
        <v>37</v>
      </c>
      <c r="AX300" s="13" t="s">
        <v>76</v>
      </c>
      <c r="AY300" s="185" t="s">
        <v>154</v>
      </c>
    </row>
    <row r="301" s="15" customFormat="1">
      <c r="A301" s="15"/>
      <c r="B301" s="199"/>
      <c r="C301" s="15"/>
      <c r="D301" s="184" t="s">
        <v>166</v>
      </c>
      <c r="E301" s="200" t="s">
        <v>3</v>
      </c>
      <c r="F301" s="201" t="s">
        <v>194</v>
      </c>
      <c r="G301" s="15"/>
      <c r="H301" s="202">
        <v>127.90600000000001</v>
      </c>
      <c r="I301" s="203"/>
      <c r="J301" s="15"/>
      <c r="K301" s="15"/>
      <c r="L301" s="199"/>
      <c r="M301" s="204"/>
      <c r="N301" s="205"/>
      <c r="O301" s="205"/>
      <c r="P301" s="205"/>
      <c r="Q301" s="205"/>
      <c r="R301" s="205"/>
      <c r="S301" s="205"/>
      <c r="T301" s="206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00" t="s">
        <v>166</v>
      </c>
      <c r="AU301" s="200" t="s">
        <v>87</v>
      </c>
      <c r="AV301" s="15" t="s">
        <v>162</v>
      </c>
      <c r="AW301" s="15" t="s">
        <v>37</v>
      </c>
      <c r="AX301" s="15" t="s">
        <v>84</v>
      </c>
      <c r="AY301" s="200" t="s">
        <v>154</v>
      </c>
    </row>
    <row r="302" s="2" customFormat="1" ht="24.15" customHeight="1">
      <c r="A302" s="38"/>
      <c r="B302" s="164"/>
      <c r="C302" s="165" t="s">
        <v>498</v>
      </c>
      <c r="D302" s="165" t="s">
        <v>157</v>
      </c>
      <c r="E302" s="166" t="s">
        <v>499</v>
      </c>
      <c r="F302" s="167" t="s">
        <v>500</v>
      </c>
      <c r="G302" s="168" t="s">
        <v>394</v>
      </c>
      <c r="H302" s="169">
        <v>15.09</v>
      </c>
      <c r="I302" s="170"/>
      <c r="J302" s="171">
        <f>ROUND(I302*H302,2)</f>
        <v>0</v>
      </c>
      <c r="K302" s="167" t="s">
        <v>161</v>
      </c>
      <c r="L302" s="39"/>
      <c r="M302" s="172" t="s">
        <v>3</v>
      </c>
      <c r="N302" s="173" t="s">
        <v>47</v>
      </c>
      <c r="O302" s="72"/>
      <c r="P302" s="174">
        <f>O302*H302</f>
        <v>0</v>
      </c>
      <c r="Q302" s="174">
        <v>1.0384500000000001</v>
      </c>
      <c r="R302" s="174">
        <f>Q302*H302</f>
        <v>15.670210500000001</v>
      </c>
      <c r="S302" s="174">
        <v>0</v>
      </c>
      <c r="T302" s="175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76" t="s">
        <v>162</v>
      </c>
      <c r="AT302" s="176" t="s">
        <v>157</v>
      </c>
      <c r="AU302" s="176" t="s">
        <v>87</v>
      </c>
      <c r="AY302" s="19" t="s">
        <v>154</v>
      </c>
      <c r="BE302" s="177">
        <f>IF(N302="základní",J302,0)</f>
        <v>0</v>
      </c>
      <c r="BF302" s="177">
        <f>IF(N302="snížená",J302,0)</f>
        <v>0</v>
      </c>
      <c r="BG302" s="177">
        <f>IF(N302="zákl. přenesená",J302,0)</f>
        <v>0</v>
      </c>
      <c r="BH302" s="177">
        <f>IF(N302="sníž. přenesená",J302,0)</f>
        <v>0</v>
      </c>
      <c r="BI302" s="177">
        <f>IF(N302="nulová",J302,0)</f>
        <v>0</v>
      </c>
      <c r="BJ302" s="19" t="s">
        <v>84</v>
      </c>
      <c r="BK302" s="177">
        <f>ROUND(I302*H302,2)</f>
        <v>0</v>
      </c>
      <c r="BL302" s="19" t="s">
        <v>162</v>
      </c>
      <c r="BM302" s="176" t="s">
        <v>501</v>
      </c>
    </row>
    <row r="303" s="2" customFormat="1">
      <c r="A303" s="38"/>
      <c r="B303" s="39"/>
      <c r="C303" s="38"/>
      <c r="D303" s="178" t="s">
        <v>164</v>
      </c>
      <c r="E303" s="38"/>
      <c r="F303" s="179" t="s">
        <v>502</v>
      </c>
      <c r="G303" s="38"/>
      <c r="H303" s="38"/>
      <c r="I303" s="180"/>
      <c r="J303" s="38"/>
      <c r="K303" s="38"/>
      <c r="L303" s="39"/>
      <c r="M303" s="181"/>
      <c r="N303" s="182"/>
      <c r="O303" s="72"/>
      <c r="P303" s="72"/>
      <c r="Q303" s="72"/>
      <c r="R303" s="72"/>
      <c r="S303" s="72"/>
      <c r="T303" s="73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164</v>
      </c>
      <c r="AU303" s="19" t="s">
        <v>87</v>
      </c>
    </row>
    <row r="304" s="14" customFormat="1">
      <c r="A304" s="14"/>
      <c r="B304" s="192"/>
      <c r="C304" s="14"/>
      <c r="D304" s="184" t="s">
        <v>166</v>
      </c>
      <c r="E304" s="193" t="s">
        <v>3</v>
      </c>
      <c r="F304" s="194" t="s">
        <v>503</v>
      </c>
      <c r="G304" s="14"/>
      <c r="H304" s="193" t="s">
        <v>3</v>
      </c>
      <c r="I304" s="195"/>
      <c r="J304" s="14"/>
      <c r="K304" s="14"/>
      <c r="L304" s="192"/>
      <c r="M304" s="196"/>
      <c r="N304" s="197"/>
      <c r="O304" s="197"/>
      <c r="P304" s="197"/>
      <c r="Q304" s="197"/>
      <c r="R304" s="197"/>
      <c r="S304" s="197"/>
      <c r="T304" s="19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193" t="s">
        <v>166</v>
      </c>
      <c r="AU304" s="193" t="s">
        <v>87</v>
      </c>
      <c r="AV304" s="14" t="s">
        <v>84</v>
      </c>
      <c r="AW304" s="14" t="s">
        <v>37</v>
      </c>
      <c r="AX304" s="14" t="s">
        <v>76</v>
      </c>
      <c r="AY304" s="193" t="s">
        <v>154</v>
      </c>
    </row>
    <row r="305" s="13" customFormat="1">
      <c r="A305" s="13"/>
      <c r="B305" s="183"/>
      <c r="C305" s="13"/>
      <c r="D305" s="184" t="s">
        <v>166</v>
      </c>
      <c r="E305" s="185" t="s">
        <v>3</v>
      </c>
      <c r="F305" s="186" t="s">
        <v>504</v>
      </c>
      <c r="G305" s="13"/>
      <c r="H305" s="187">
        <v>15.09</v>
      </c>
      <c r="I305" s="188"/>
      <c r="J305" s="13"/>
      <c r="K305" s="13"/>
      <c r="L305" s="183"/>
      <c r="M305" s="189"/>
      <c r="N305" s="190"/>
      <c r="O305" s="190"/>
      <c r="P305" s="190"/>
      <c r="Q305" s="190"/>
      <c r="R305" s="190"/>
      <c r="S305" s="190"/>
      <c r="T305" s="191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185" t="s">
        <v>166</v>
      </c>
      <c r="AU305" s="185" t="s">
        <v>87</v>
      </c>
      <c r="AV305" s="13" t="s">
        <v>87</v>
      </c>
      <c r="AW305" s="13" t="s">
        <v>37</v>
      </c>
      <c r="AX305" s="13" t="s">
        <v>76</v>
      </c>
      <c r="AY305" s="185" t="s">
        <v>154</v>
      </c>
    </row>
    <row r="306" s="15" customFormat="1">
      <c r="A306" s="15"/>
      <c r="B306" s="199"/>
      <c r="C306" s="15"/>
      <c r="D306" s="184" t="s">
        <v>166</v>
      </c>
      <c r="E306" s="200" t="s">
        <v>3</v>
      </c>
      <c r="F306" s="201" t="s">
        <v>194</v>
      </c>
      <c r="G306" s="15"/>
      <c r="H306" s="202">
        <v>15.09</v>
      </c>
      <c r="I306" s="203"/>
      <c r="J306" s="15"/>
      <c r="K306" s="15"/>
      <c r="L306" s="199"/>
      <c r="M306" s="204"/>
      <c r="N306" s="205"/>
      <c r="O306" s="205"/>
      <c r="P306" s="205"/>
      <c r="Q306" s="205"/>
      <c r="R306" s="205"/>
      <c r="S306" s="205"/>
      <c r="T306" s="206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00" t="s">
        <v>166</v>
      </c>
      <c r="AU306" s="200" t="s">
        <v>87</v>
      </c>
      <c r="AV306" s="15" t="s">
        <v>162</v>
      </c>
      <c r="AW306" s="15" t="s">
        <v>37</v>
      </c>
      <c r="AX306" s="15" t="s">
        <v>84</v>
      </c>
      <c r="AY306" s="200" t="s">
        <v>154</v>
      </c>
    </row>
    <row r="307" s="2" customFormat="1" ht="21.75" customHeight="1">
      <c r="A307" s="38"/>
      <c r="B307" s="164"/>
      <c r="C307" s="165" t="s">
        <v>505</v>
      </c>
      <c r="D307" s="165" t="s">
        <v>157</v>
      </c>
      <c r="E307" s="166" t="s">
        <v>506</v>
      </c>
      <c r="F307" s="167" t="s">
        <v>507</v>
      </c>
      <c r="G307" s="168" t="s">
        <v>160</v>
      </c>
      <c r="H307" s="169">
        <v>10</v>
      </c>
      <c r="I307" s="170"/>
      <c r="J307" s="171">
        <f>ROUND(I307*H307,2)</f>
        <v>0</v>
      </c>
      <c r="K307" s="167" t="s">
        <v>161</v>
      </c>
      <c r="L307" s="39"/>
      <c r="M307" s="172" t="s">
        <v>3</v>
      </c>
      <c r="N307" s="173" t="s">
        <v>47</v>
      </c>
      <c r="O307" s="72"/>
      <c r="P307" s="174">
        <f>O307*H307</f>
        <v>0</v>
      </c>
      <c r="Q307" s="174">
        <v>0.00060999999999999997</v>
      </c>
      <c r="R307" s="174">
        <f>Q307*H307</f>
        <v>0.0060999999999999995</v>
      </c>
      <c r="S307" s="174">
        <v>0</v>
      </c>
      <c r="T307" s="175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76" t="s">
        <v>162</v>
      </c>
      <c r="AT307" s="176" t="s">
        <v>157</v>
      </c>
      <c r="AU307" s="176" t="s">
        <v>87</v>
      </c>
      <c r="AY307" s="19" t="s">
        <v>154</v>
      </c>
      <c r="BE307" s="177">
        <f>IF(N307="základní",J307,0)</f>
        <v>0</v>
      </c>
      <c r="BF307" s="177">
        <f>IF(N307="snížená",J307,0)</f>
        <v>0</v>
      </c>
      <c r="BG307" s="177">
        <f>IF(N307="zákl. přenesená",J307,0)</f>
        <v>0</v>
      </c>
      <c r="BH307" s="177">
        <f>IF(N307="sníž. přenesená",J307,0)</f>
        <v>0</v>
      </c>
      <c r="BI307" s="177">
        <f>IF(N307="nulová",J307,0)</f>
        <v>0</v>
      </c>
      <c r="BJ307" s="19" t="s">
        <v>84</v>
      </c>
      <c r="BK307" s="177">
        <f>ROUND(I307*H307,2)</f>
        <v>0</v>
      </c>
      <c r="BL307" s="19" t="s">
        <v>162</v>
      </c>
      <c r="BM307" s="176" t="s">
        <v>508</v>
      </c>
    </row>
    <row r="308" s="2" customFormat="1">
      <c r="A308" s="38"/>
      <c r="B308" s="39"/>
      <c r="C308" s="38"/>
      <c r="D308" s="178" t="s">
        <v>164</v>
      </c>
      <c r="E308" s="38"/>
      <c r="F308" s="179" t="s">
        <v>509</v>
      </c>
      <c r="G308" s="38"/>
      <c r="H308" s="38"/>
      <c r="I308" s="180"/>
      <c r="J308" s="38"/>
      <c r="K308" s="38"/>
      <c r="L308" s="39"/>
      <c r="M308" s="181"/>
      <c r="N308" s="182"/>
      <c r="O308" s="72"/>
      <c r="P308" s="72"/>
      <c r="Q308" s="72"/>
      <c r="R308" s="72"/>
      <c r="S308" s="72"/>
      <c r="T308" s="73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164</v>
      </c>
      <c r="AU308" s="19" t="s">
        <v>87</v>
      </c>
    </row>
    <row r="309" s="14" customFormat="1">
      <c r="A309" s="14"/>
      <c r="B309" s="192"/>
      <c r="C309" s="14"/>
      <c r="D309" s="184" t="s">
        <v>166</v>
      </c>
      <c r="E309" s="193" t="s">
        <v>3</v>
      </c>
      <c r="F309" s="194" t="s">
        <v>510</v>
      </c>
      <c r="G309" s="14"/>
      <c r="H309" s="193" t="s">
        <v>3</v>
      </c>
      <c r="I309" s="195"/>
      <c r="J309" s="14"/>
      <c r="K309" s="14"/>
      <c r="L309" s="192"/>
      <c r="M309" s="196"/>
      <c r="N309" s="197"/>
      <c r="O309" s="197"/>
      <c r="P309" s="197"/>
      <c r="Q309" s="197"/>
      <c r="R309" s="197"/>
      <c r="S309" s="197"/>
      <c r="T309" s="198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193" t="s">
        <v>166</v>
      </c>
      <c r="AU309" s="193" t="s">
        <v>87</v>
      </c>
      <c r="AV309" s="14" t="s">
        <v>84</v>
      </c>
      <c r="AW309" s="14" t="s">
        <v>37</v>
      </c>
      <c r="AX309" s="14" t="s">
        <v>76</v>
      </c>
      <c r="AY309" s="193" t="s">
        <v>154</v>
      </c>
    </row>
    <row r="310" s="13" customFormat="1">
      <c r="A310" s="13"/>
      <c r="B310" s="183"/>
      <c r="C310" s="13"/>
      <c r="D310" s="184" t="s">
        <v>166</v>
      </c>
      <c r="E310" s="185" t="s">
        <v>3</v>
      </c>
      <c r="F310" s="186" t="s">
        <v>511</v>
      </c>
      <c r="G310" s="13"/>
      <c r="H310" s="187">
        <v>8</v>
      </c>
      <c r="I310" s="188"/>
      <c r="J310" s="13"/>
      <c r="K310" s="13"/>
      <c r="L310" s="183"/>
      <c r="M310" s="189"/>
      <c r="N310" s="190"/>
      <c r="O310" s="190"/>
      <c r="P310" s="190"/>
      <c r="Q310" s="190"/>
      <c r="R310" s="190"/>
      <c r="S310" s="190"/>
      <c r="T310" s="19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185" t="s">
        <v>166</v>
      </c>
      <c r="AU310" s="185" t="s">
        <v>87</v>
      </c>
      <c r="AV310" s="13" t="s">
        <v>87</v>
      </c>
      <c r="AW310" s="13" t="s">
        <v>37</v>
      </c>
      <c r="AX310" s="13" t="s">
        <v>76</v>
      </c>
      <c r="AY310" s="185" t="s">
        <v>154</v>
      </c>
    </row>
    <row r="311" s="14" customFormat="1">
      <c r="A311" s="14"/>
      <c r="B311" s="192"/>
      <c r="C311" s="14"/>
      <c r="D311" s="184" t="s">
        <v>166</v>
      </c>
      <c r="E311" s="193" t="s">
        <v>3</v>
      </c>
      <c r="F311" s="194" t="s">
        <v>512</v>
      </c>
      <c r="G311" s="14"/>
      <c r="H311" s="193" t="s">
        <v>3</v>
      </c>
      <c r="I311" s="195"/>
      <c r="J311" s="14"/>
      <c r="K311" s="14"/>
      <c r="L311" s="192"/>
      <c r="M311" s="196"/>
      <c r="N311" s="197"/>
      <c r="O311" s="197"/>
      <c r="P311" s="197"/>
      <c r="Q311" s="197"/>
      <c r="R311" s="197"/>
      <c r="S311" s="197"/>
      <c r="T311" s="198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193" t="s">
        <v>166</v>
      </c>
      <c r="AU311" s="193" t="s">
        <v>87</v>
      </c>
      <c r="AV311" s="14" t="s">
        <v>84</v>
      </c>
      <c r="AW311" s="14" t="s">
        <v>37</v>
      </c>
      <c r="AX311" s="14" t="s">
        <v>76</v>
      </c>
      <c r="AY311" s="193" t="s">
        <v>154</v>
      </c>
    </row>
    <row r="312" s="13" customFormat="1">
      <c r="A312" s="13"/>
      <c r="B312" s="183"/>
      <c r="C312" s="13"/>
      <c r="D312" s="184" t="s">
        <v>166</v>
      </c>
      <c r="E312" s="185" t="s">
        <v>3</v>
      </c>
      <c r="F312" s="186" t="s">
        <v>379</v>
      </c>
      <c r="G312" s="13"/>
      <c r="H312" s="187">
        <v>2</v>
      </c>
      <c r="I312" s="188"/>
      <c r="J312" s="13"/>
      <c r="K312" s="13"/>
      <c r="L312" s="183"/>
      <c r="M312" s="189"/>
      <c r="N312" s="190"/>
      <c r="O312" s="190"/>
      <c r="P312" s="190"/>
      <c r="Q312" s="190"/>
      <c r="R312" s="190"/>
      <c r="S312" s="190"/>
      <c r="T312" s="19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85" t="s">
        <v>166</v>
      </c>
      <c r="AU312" s="185" t="s">
        <v>87</v>
      </c>
      <c r="AV312" s="13" t="s">
        <v>87</v>
      </c>
      <c r="AW312" s="13" t="s">
        <v>37</v>
      </c>
      <c r="AX312" s="13" t="s">
        <v>76</v>
      </c>
      <c r="AY312" s="185" t="s">
        <v>154</v>
      </c>
    </row>
    <row r="313" s="15" customFormat="1">
      <c r="A313" s="15"/>
      <c r="B313" s="199"/>
      <c r="C313" s="15"/>
      <c r="D313" s="184" t="s">
        <v>166</v>
      </c>
      <c r="E313" s="200" t="s">
        <v>3</v>
      </c>
      <c r="F313" s="201" t="s">
        <v>194</v>
      </c>
      <c r="G313" s="15"/>
      <c r="H313" s="202">
        <v>10</v>
      </c>
      <c r="I313" s="203"/>
      <c r="J313" s="15"/>
      <c r="K313" s="15"/>
      <c r="L313" s="199"/>
      <c r="M313" s="204"/>
      <c r="N313" s="205"/>
      <c r="O313" s="205"/>
      <c r="P313" s="205"/>
      <c r="Q313" s="205"/>
      <c r="R313" s="205"/>
      <c r="S313" s="205"/>
      <c r="T313" s="206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00" t="s">
        <v>166</v>
      </c>
      <c r="AU313" s="200" t="s">
        <v>87</v>
      </c>
      <c r="AV313" s="15" t="s">
        <v>162</v>
      </c>
      <c r="AW313" s="15" t="s">
        <v>37</v>
      </c>
      <c r="AX313" s="15" t="s">
        <v>84</v>
      </c>
      <c r="AY313" s="200" t="s">
        <v>154</v>
      </c>
    </row>
    <row r="314" s="2" customFormat="1" ht="16.5" customHeight="1">
      <c r="A314" s="38"/>
      <c r="B314" s="164"/>
      <c r="C314" s="207" t="s">
        <v>513</v>
      </c>
      <c r="D314" s="207" t="s">
        <v>196</v>
      </c>
      <c r="E314" s="208" t="s">
        <v>514</v>
      </c>
      <c r="F314" s="209" t="s">
        <v>515</v>
      </c>
      <c r="G314" s="210" t="s">
        <v>160</v>
      </c>
      <c r="H314" s="211">
        <v>8</v>
      </c>
      <c r="I314" s="212"/>
      <c r="J314" s="213">
        <f>ROUND(I314*H314,2)</f>
        <v>0</v>
      </c>
      <c r="K314" s="209" t="s">
        <v>258</v>
      </c>
      <c r="L314" s="214"/>
      <c r="M314" s="215" t="s">
        <v>3</v>
      </c>
      <c r="N314" s="216" t="s">
        <v>47</v>
      </c>
      <c r="O314" s="72"/>
      <c r="P314" s="174">
        <f>O314*H314</f>
        <v>0</v>
      </c>
      <c r="Q314" s="174">
        <v>0.00089999999999999998</v>
      </c>
      <c r="R314" s="174">
        <f>Q314*H314</f>
        <v>0.0071999999999999998</v>
      </c>
      <c r="S314" s="174">
        <v>0</v>
      </c>
      <c r="T314" s="175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76" t="s">
        <v>199</v>
      </c>
      <c r="AT314" s="176" t="s">
        <v>196</v>
      </c>
      <c r="AU314" s="176" t="s">
        <v>87</v>
      </c>
      <c r="AY314" s="19" t="s">
        <v>154</v>
      </c>
      <c r="BE314" s="177">
        <f>IF(N314="základní",J314,0)</f>
        <v>0</v>
      </c>
      <c r="BF314" s="177">
        <f>IF(N314="snížená",J314,0)</f>
        <v>0</v>
      </c>
      <c r="BG314" s="177">
        <f>IF(N314="zákl. přenesená",J314,0)</f>
        <v>0</v>
      </c>
      <c r="BH314" s="177">
        <f>IF(N314="sníž. přenesená",J314,0)</f>
        <v>0</v>
      </c>
      <c r="BI314" s="177">
        <f>IF(N314="nulová",J314,0)</f>
        <v>0</v>
      </c>
      <c r="BJ314" s="19" t="s">
        <v>84</v>
      </c>
      <c r="BK314" s="177">
        <f>ROUND(I314*H314,2)</f>
        <v>0</v>
      </c>
      <c r="BL314" s="19" t="s">
        <v>162</v>
      </c>
      <c r="BM314" s="176" t="s">
        <v>516</v>
      </c>
    </row>
    <row r="315" s="14" customFormat="1">
      <c r="A315" s="14"/>
      <c r="B315" s="192"/>
      <c r="C315" s="14"/>
      <c r="D315" s="184" t="s">
        <v>166</v>
      </c>
      <c r="E315" s="193" t="s">
        <v>3</v>
      </c>
      <c r="F315" s="194" t="s">
        <v>510</v>
      </c>
      <c r="G315" s="14"/>
      <c r="H315" s="193" t="s">
        <v>3</v>
      </c>
      <c r="I315" s="195"/>
      <c r="J315" s="14"/>
      <c r="K315" s="14"/>
      <c r="L315" s="192"/>
      <c r="M315" s="196"/>
      <c r="N315" s="197"/>
      <c r="O315" s="197"/>
      <c r="P315" s="197"/>
      <c r="Q315" s="197"/>
      <c r="R315" s="197"/>
      <c r="S315" s="197"/>
      <c r="T315" s="198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193" t="s">
        <v>166</v>
      </c>
      <c r="AU315" s="193" t="s">
        <v>87</v>
      </c>
      <c r="AV315" s="14" t="s">
        <v>84</v>
      </c>
      <c r="AW315" s="14" t="s">
        <v>37</v>
      </c>
      <c r="AX315" s="14" t="s">
        <v>76</v>
      </c>
      <c r="AY315" s="193" t="s">
        <v>154</v>
      </c>
    </row>
    <row r="316" s="13" customFormat="1">
      <c r="A316" s="13"/>
      <c r="B316" s="183"/>
      <c r="C316" s="13"/>
      <c r="D316" s="184" t="s">
        <v>166</v>
      </c>
      <c r="E316" s="185" t="s">
        <v>3</v>
      </c>
      <c r="F316" s="186" t="s">
        <v>511</v>
      </c>
      <c r="G316" s="13"/>
      <c r="H316" s="187">
        <v>8</v>
      </c>
      <c r="I316" s="188"/>
      <c r="J316" s="13"/>
      <c r="K316" s="13"/>
      <c r="L316" s="183"/>
      <c r="M316" s="189"/>
      <c r="N316" s="190"/>
      <c r="O316" s="190"/>
      <c r="P316" s="190"/>
      <c r="Q316" s="190"/>
      <c r="R316" s="190"/>
      <c r="S316" s="190"/>
      <c r="T316" s="191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85" t="s">
        <v>166</v>
      </c>
      <c r="AU316" s="185" t="s">
        <v>87</v>
      </c>
      <c r="AV316" s="13" t="s">
        <v>87</v>
      </c>
      <c r="AW316" s="13" t="s">
        <v>37</v>
      </c>
      <c r="AX316" s="13" t="s">
        <v>76</v>
      </c>
      <c r="AY316" s="185" t="s">
        <v>154</v>
      </c>
    </row>
    <row r="317" s="15" customFormat="1">
      <c r="A317" s="15"/>
      <c r="B317" s="199"/>
      <c r="C317" s="15"/>
      <c r="D317" s="184" t="s">
        <v>166</v>
      </c>
      <c r="E317" s="200" t="s">
        <v>3</v>
      </c>
      <c r="F317" s="201" t="s">
        <v>194</v>
      </c>
      <c r="G317" s="15"/>
      <c r="H317" s="202">
        <v>8</v>
      </c>
      <c r="I317" s="203"/>
      <c r="J317" s="15"/>
      <c r="K317" s="15"/>
      <c r="L317" s="199"/>
      <c r="M317" s="204"/>
      <c r="N317" s="205"/>
      <c r="O317" s="205"/>
      <c r="P317" s="205"/>
      <c r="Q317" s="205"/>
      <c r="R317" s="205"/>
      <c r="S317" s="205"/>
      <c r="T317" s="206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00" t="s">
        <v>166</v>
      </c>
      <c r="AU317" s="200" t="s">
        <v>87</v>
      </c>
      <c r="AV317" s="15" t="s">
        <v>162</v>
      </c>
      <c r="AW317" s="15" t="s">
        <v>37</v>
      </c>
      <c r="AX317" s="15" t="s">
        <v>84</v>
      </c>
      <c r="AY317" s="200" t="s">
        <v>154</v>
      </c>
    </row>
    <row r="318" s="2" customFormat="1" ht="16.5" customHeight="1">
      <c r="A318" s="38"/>
      <c r="B318" s="164"/>
      <c r="C318" s="207" t="s">
        <v>517</v>
      </c>
      <c r="D318" s="207" t="s">
        <v>196</v>
      </c>
      <c r="E318" s="208" t="s">
        <v>518</v>
      </c>
      <c r="F318" s="209" t="s">
        <v>519</v>
      </c>
      <c r="G318" s="210" t="s">
        <v>160</v>
      </c>
      <c r="H318" s="211">
        <v>2</v>
      </c>
      <c r="I318" s="212"/>
      <c r="J318" s="213">
        <f>ROUND(I318*H318,2)</f>
        <v>0</v>
      </c>
      <c r="K318" s="209" t="s">
        <v>258</v>
      </c>
      <c r="L318" s="214"/>
      <c r="M318" s="215" t="s">
        <v>3</v>
      </c>
      <c r="N318" s="216" t="s">
        <v>47</v>
      </c>
      <c r="O318" s="72"/>
      <c r="P318" s="174">
        <f>O318*H318</f>
        <v>0</v>
      </c>
      <c r="Q318" s="174">
        <v>0.00089999999999999998</v>
      </c>
      <c r="R318" s="174">
        <f>Q318*H318</f>
        <v>0.0018</v>
      </c>
      <c r="S318" s="174">
        <v>0</v>
      </c>
      <c r="T318" s="175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76" t="s">
        <v>199</v>
      </c>
      <c r="AT318" s="176" t="s">
        <v>196</v>
      </c>
      <c r="AU318" s="176" t="s">
        <v>87</v>
      </c>
      <c r="AY318" s="19" t="s">
        <v>154</v>
      </c>
      <c r="BE318" s="177">
        <f>IF(N318="základní",J318,0)</f>
        <v>0</v>
      </c>
      <c r="BF318" s="177">
        <f>IF(N318="snížená",J318,0)</f>
        <v>0</v>
      </c>
      <c r="BG318" s="177">
        <f>IF(N318="zákl. přenesená",J318,0)</f>
        <v>0</v>
      </c>
      <c r="BH318" s="177">
        <f>IF(N318="sníž. přenesená",J318,0)</f>
        <v>0</v>
      </c>
      <c r="BI318" s="177">
        <f>IF(N318="nulová",J318,0)</f>
        <v>0</v>
      </c>
      <c r="BJ318" s="19" t="s">
        <v>84</v>
      </c>
      <c r="BK318" s="177">
        <f>ROUND(I318*H318,2)</f>
        <v>0</v>
      </c>
      <c r="BL318" s="19" t="s">
        <v>162</v>
      </c>
      <c r="BM318" s="176" t="s">
        <v>520</v>
      </c>
    </row>
    <row r="319" s="14" customFormat="1">
      <c r="A319" s="14"/>
      <c r="B319" s="192"/>
      <c r="C319" s="14"/>
      <c r="D319" s="184" t="s">
        <v>166</v>
      </c>
      <c r="E319" s="193" t="s">
        <v>3</v>
      </c>
      <c r="F319" s="194" t="s">
        <v>512</v>
      </c>
      <c r="G319" s="14"/>
      <c r="H319" s="193" t="s">
        <v>3</v>
      </c>
      <c r="I319" s="195"/>
      <c r="J319" s="14"/>
      <c r="K319" s="14"/>
      <c r="L319" s="192"/>
      <c r="M319" s="196"/>
      <c r="N319" s="197"/>
      <c r="O319" s="197"/>
      <c r="P319" s="197"/>
      <c r="Q319" s="197"/>
      <c r="R319" s="197"/>
      <c r="S319" s="197"/>
      <c r="T319" s="198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193" t="s">
        <v>166</v>
      </c>
      <c r="AU319" s="193" t="s">
        <v>87</v>
      </c>
      <c r="AV319" s="14" t="s">
        <v>84</v>
      </c>
      <c r="AW319" s="14" t="s">
        <v>37</v>
      </c>
      <c r="AX319" s="14" t="s">
        <v>76</v>
      </c>
      <c r="AY319" s="193" t="s">
        <v>154</v>
      </c>
    </row>
    <row r="320" s="13" customFormat="1">
      <c r="A320" s="13"/>
      <c r="B320" s="183"/>
      <c r="C320" s="13"/>
      <c r="D320" s="184" t="s">
        <v>166</v>
      </c>
      <c r="E320" s="185" t="s">
        <v>3</v>
      </c>
      <c r="F320" s="186" t="s">
        <v>379</v>
      </c>
      <c r="G320" s="13"/>
      <c r="H320" s="187">
        <v>2</v>
      </c>
      <c r="I320" s="188"/>
      <c r="J320" s="13"/>
      <c r="K320" s="13"/>
      <c r="L320" s="183"/>
      <c r="M320" s="189"/>
      <c r="N320" s="190"/>
      <c r="O320" s="190"/>
      <c r="P320" s="190"/>
      <c r="Q320" s="190"/>
      <c r="R320" s="190"/>
      <c r="S320" s="190"/>
      <c r="T320" s="191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185" t="s">
        <v>166</v>
      </c>
      <c r="AU320" s="185" t="s">
        <v>87</v>
      </c>
      <c r="AV320" s="13" t="s">
        <v>87</v>
      </c>
      <c r="AW320" s="13" t="s">
        <v>37</v>
      </c>
      <c r="AX320" s="13" t="s">
        <v>76</v>
      </c>
      <c r="AY320" s="185" t="s">
        <v>154</v>
      </c>
    </row>
    <row r="321" s="15" customFormat="1">
      <c r="A321" s="15"/>
      <c r="B321" s="199"/>
      <c r="C321" s="15"/>
      <c r="D321" s="184" t="s">
        <v>166</v>
      </c>
      <c r="E321" s="200" t="s">
        <v>3</v>
      </c>
      <c r="F321" s="201" t="s">
        <v>194</v>
      </c>
      <c r="G321" s="15"/>
      <c r="H321" s="202">
        <v>2</v>
      </c>
      <c r="I321" s="203"/>
      <c r="J321" s="15"/>
      <c r="K321" s="15"/>
      <c r="L321" s="199"/>
      <c r="M321" s="204"/>
      <c r="N321" s="205"/>
      <c r="O321" s="205"/>
      <c r="P321" s="205"/>
      <c r="Q321" s="205"/>
      <c r="R321" s="205"/>
      <c r="S321" s="205"/>
      <c r="T321" s="206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00" t="s">
        <v>166</v>
      </c>
      <c r="AU321" s="200" t="s">
        <v>87</v>
      </c>
      <c r="AV321" s="15" t="s">
        <v>162</v>
      </c>
      <c r="AW321" s="15" t="s">
        <v>37</v>
      </c>
      <c r="AX321" s="15" t="s">
        <v>84</v>
      </c>
      <c r="AY321" s="200" t="s">
        <v>154</v>
      </c>
    </row>
    <row r="322" s="2" customFormat="1" ht="24.15" customHeight="1">
      <c r="A322" s="38"/>
      <c r="B322" s="164"/>
      <c r="C322" s="165" t="s">
        <v>521</v>
      </c>
      <c r="D322" s="165" t="s">
        <v>157</v>
      </c>
      <c r="E322" s="166" t="s">
        <v>522</v>
      </c>
      <c r="F322" s="167" t="s">
        <v>523</v>
      </c>
      <c r="G322" s="168" t="s">
        <v>219</v>
      </c>
      <c r="H322" s="169">
        <v>58.960000000000001</v>
      </c>
      <c r="I322" s="170"/>
      <c r="J322" s="171">
        <f>ROUND(I322*H322,2)</f>
        <v>0</v>
      </c>
      <c r="K322" s="167" t="s">
        <v>161</v>
      </c>
      <c r="L322" s="39"/>
      <c r="M322" s="172" t="s">
        <v>3</v>
      </c>
      <c r="N322" s="173" t="s">
        <v>47</v>
      </c>
      <c r="O322" s="72"/>
      <c r="P322" s="174">
        <f>O322*H322</f>
        <v>0</v>
      </c>
      <c r="Q322" s="174">
        <v>0.0011000000000000001</v>
      </c>
      <c r="R322" s="174">
        <f>Q322*H322</f>
        <v>0.064856000000000011</v>
      </c>
      <c r="S322" s="174">
        <v>0</v>
      </c>
      <c r="T322" s="175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76" t="s">
        <v>162</v>
      </c>
      <c r="AT322" s="176" t="s">
        <v>157</v>
      </c>
      <c r="AU322" s="176" t="s">
        <v>87</v>
      </c>
      <c r="AY322" s="19" t="s">
        <v>154</v>
      </c>
      <c r="BE322" s="177">
        <f>IF(N322="základní",J322,0)</f>
        <v>0</v>
      </c>
      <c r="BF322" s="177">
        <f>IF(N322="snížená",J322,0)</f>
        <v>0</v>
      </c>
      <c r="BG322" s="177">
        <f>IF(N322="zákl. přenesená",J322,0)</f>
        <v>0</v>
      </c>
      <c r="BH322" s="177">
        <f>IF(N322="sníž. přenesená",J322,0)</f>
        <v>0</v>
      </c>
      <c r="BI322" s="177">
        <f>IF(N322="nulová",J322,0)</f>
        <v>0</v>
      </c>
      <c r="BJ322" s="19" t="s">
        <v>84</v>
      </c>
      <c r="BK322" s="177">
        <f>ROUND(I322*H322,2)</f>
        <v>0</v>
      </c>
      <c r="BL322" s="19" t="s">
        <v>162</v>
      </c>
      <c r="BM322" s="176" t="s">
        <v>524</v>
      </c>
    </row>
    <row r="323" s="2" customFormat="1">
      <c r="A323" s="38"/>
      <c r="B323" s="39"/>
      <c r="C323" s="38"/>
      <c r="D323" s="178" t="s">
        <v>164</v>
      </c>
      <c r="E323" s="38"/>
      <c r="F323" s="179" t="s">
        <v>525</v>
      </c>
      <c r="G323" s="38"/>
      <c r="H323" s="38"/>
      <c r="I323" s="180"/>
      <c r="J323" s="38"/>
      <c r="K323" s="38"/>
      <c r="L323" s="39"/>
      <c r="M323" s="181"/>
      <c r="N323" s="182"/>
      <c r="O323" s="72"/>
      <c r="P323" s="72"/>
      <c r="Q323" s="72"/>
      <c r="R323" s="72"/>
      <c r="S323" s="72"/>
      <c r="T323" s="73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164</v>
      </c>
      <c r="AU323" s="19" t="s">
        <v>87</v>
      </c>
    </row>
    <row r="324" s="14" customFormat="1">
      <c r="A324" s="14"/>
      <c r="B324" s="192"/>
      <c r="C324" s="14"/>
      <c r="D324" s="184" t="s">
        <v>166</v>
      </c>
      <c r="E324" s="193" t="s">
        <v>3</v>
      </c>
      <c r="F324" s="194" t="s">
        <v>526</v>
      </c>
      <c r="G324" s="14"/>
      <c r="H324" s="193" t="s">
        <v>3</v>
      </c>
      <c r="I324" s="195"/>
      <c r="J324" s="14"/>
      <c r="K324" s="14"/>
      <c r="L324" s="192"/>
      <c r="M324" s="196"/>
      <c r="N324" s="197"/>
      <c r="O324" s="197"/>
      <c r="P324" s="197"/>
      <c r="Q324" s="197"/>
      <c r="R324" s="197"/>
      <c r="S324" s="197"/>
      <c r="T324" s="19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193" t="s">
        <v>166</v>
      </c>
      <c r="AU324" s="193" t="s">
        <v>87</v>
      </c>
      <c r="AV324" s="14" t="s">
        <v>84</v>
      </c>
      <c r="AW324" s="14" t="s">
        <v>37</v>
      </c>
      <c r="AX324" s="14" t="s">
        <v>76</v>
      </c>
      <c r="AY324" s="193" t="s">
        <v>154</v>
      </c>
    </row>
    <row r="325" s="13" customFormat="1">
      <c r="A325" s="13"/>
      <c r="B325" s="183"/>
      <c r="C325" s="13"/>
      <c r="D325" s="184" t="s">
        <v>166</v>
      </c>
      <c r="E325" s="185" t="s">
        <v>3</v>
      </c>
      <c r="F325" s="186" t="s">
        <v>527</v>
      </c>
      <c r="G325" s="13"/>
      <c r="H325" s="187">
        <v>58.960000000000001</v>
      </c>
      <c r="I325" s="188"/>
      <c r="J325" s="13"/>
      <c r="K325" s="13"/>
      <c r="L325" s="183"/>
      <c r="M325" s="189"/>
      <c r="N325" s="190"/>
      <c r="O325" s="190"/>
      <c r="P325" s="190"/>
      <c r="Q325" s="190"/>
      <c r="R325" s="190"/>
      <c r="S325" s="190"/>
      <c r="T325" s="191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185" t="s">
        <v>166</v>
      </c>
      <c r="AU325" s="185" t="s">
        <v>87</v>
      </c>
      <c r="AV325" s="13" t="s">
        <v>87</v>
      </c>
      <c r="AW325" s="13" t="s">
        <v>37</v>
      </c>
      <c r="AX325" s="13" t="s">
        <v>76</v>
      </c>
      <c r="AY325" s="185" t="s">
        <v>154</v>
      </c>
    </row>
    <row r="326" s="15" customFormat="1">
      <c r="A326" s="15"/>
      <c r="B326" s="199"/>
      <c r="C326" s="15"/>
      <c r="D326" s="184" t="s">
        <v>166</v>
      </c>
      <c r="E326" s="200" t="s">
        <v>3</v>
      </c>
      <c r="F326" s="201" t="s">
        <v>194</v>
      </c>
      <c r="G326" s="15"/>
      <c r="H326" s="202">
        <v>58.960000000000001</v>
      </c>
      <c r="I326" s="203"/>
      <c r="J326" s="15"/>
      <c r="K326" s="15"/>
      <c r="L326" s="199"/>
      <c r="M326" s="204"/>
      <c r="N326" s="205"/>
      <c r="O326" s="205"/>
      <c r="P326" s="205"/>
      <c r="Q326" s="205"/>
      <c r="R326" s="205"/>
      <c r="S326" s="205"/>
      <c r="T326" s="206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00" t="s">
        <v>166</v>
      </c>
      <c r="AU326" s="200" t="s">
        <v>87</v>
      </c>
      <c r="AV326" s="15" t="s">
        <v>162</v>
      </c>
      <c r="AW326" s="15" t="s">
        <v>37</v>
      </c>
      <c r="AX326" s="15" t="s">
        <v>84</v>
      </c>
      <c r="AY326" s="200" t="s">
        <v>154</v>
      </c>
    </row>
    <row r="327" s="2" customFormat="1" ht="16.5" customHeight="1">
      <c r="A327" s="38"/>
      <c r="B327" s="164"/>
      <c r="C327" s="207" t="s">
        <v>528</v>
      </c>
      <c r="D327" s="207" t="s">
        <v>196</v>
      </c>
      <c r="E327" s="208" t="s">
        <v>529</v>
      </c>
      <c r="F327" s="209" t="s">
        <v>530</v>
      </c>
      <c r="G327" s="210" t="s">
        <v>219</v>
      </c>
      <c r="H327" s="211">
        <v>58.960000000000001</v>
      </c>
      <c r="I327" s="212"/>
      <c r="J327" s="213">
        <f>ROUND(I327*H327,2)</f>
        <v>0</v>
      </c>
      <c r="K327" s="209" t="s">
        <v>258</v>
      </c>
      <c r="L327" s="214"/>
      <c r="M327" s="215" t="s">
        <v>3</v>
      </c>
      <c r="N327" s="216" t="s">
        <v>47</v>
      </c>
      <c r="O327" s="72"/>
      <c r="P327" s="174">
        <f>O327*H327</f>
        <v>0</v>
      </c>
      <c r="Q327" s="174">
        <v>0.0275</v>
      </c>
      <c r="R327" s="174">
        <f>Q327*H327</f>
        <v>1.6214</v>
      </c>
      <c r="S327" s="174">
        <v>0</v>
      </c>
      <c r="T327" s="175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76" t="s">
        <v>199</v>
      </c>
      <c r="AT327" s="176" t="s">
        <v>196</v>
      </c>
      <c r="AU327" s="176" t="s">
        <v>87</v>
      </c>
      <c r="AY327" s="19" t="s">
        <v>154</v>
      </c>
      <c r="BE327" s="177">
        <f>IF(N327="základní",J327,0)</f>
        <v>0</v>
      </c>
      <c r="BF327" s="177">
        <f>IF(N327="snížená",J327,0)</f>
        <v>0</v>
      </c>
      <c r="BG327" s="177">
        <f>IF(N327="zákl. přenesená",J327,0)</f>
        <v>0</v>
      </c>
      <c r="BH327" s="177">
        <f>IF(N327="sníž. přenesená",J327,0)</f>
        <v>0</v>
      </c>
      <c r="BI327" s="177">
        <f>IF(N327="nulová",J327,0)</f>
        <v>0</v>
      </c>
      <c r="BJ327" s="19" t="s">
        <v>84</v>
      </c>
      <c r="BK327" s="177">
        <f>ROUND(I327*H327,2)</f>
        <v>0</v>
      </c>
      <c r="BL327" s="19" t="s">
        <v>162</v>
      </c>
      <c r="BM327" s="176" t="s">
        <v>531</v>
      </c>
    </row>
    <row r="328" s="14" customFormat="1">
      <c r="A328" s="14"/>
      <c r="B328" s="192"/>
      <c r="C328" s="14"/>
      <c r="D328" s="184" t="s">
        <v>166</v>
      </c>
      <c r="E328" s="193" t="s">
        <v>3</v>
      </c>
      <c r="F328" s="194" t="s">
        <v>526</v>
      </c>
      <c r="G328" s="14"/>
      <c r="H328" s="193" t="s">
        <v>3</v>
      </c>
      <c r="I328" s="195"/>
      <c r="J328" s="14"/>
      <c r="K328" s="14"/>
      <c r="L328" s="192"/>
      <c r="M328" s="196"/>
      <c r="N328" s="197"/>
      <c r="O328" s="197"/>
      <c r="P328" s="197"/>
      <c r="Q328" s="197"/>
      <c r="R328" s="197"/>
      <c r="S328" s="197"/>
      <c r="T328" s="19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193" t="s">
        <v>166</v>
      </c>
      <c r="AU328" s="193" t="s">
        <v>87</v>
      </c>
      <c r="AV328" s="14" t="s">
        <v>84</v>
      </c>
      <c r="AW328" s="14" t="s">
        <v>37</v>
      </c>
      <c r="AX328" s="14" t="s">
        <v>76</v>
      </c>
      <c r="AY328" s="193" t="s">
        <v>154</v>
      </c>
    </row>
    <row r="329" s="13" customFormat="1">
      <c r="A329" s="13"/>
      <c r="B329" s="183"/>
      <c r="C329" s="13"/>
      <c r="D329" s="184" t="s">
        <v>166</v>
      </c>
      <c r="E329" s="185" t="s">
        <v>3</v>
      </c>
      <c r="F329" s="186" t="s">
        <v>527</v>
      </c>
      <c r="G329" s="13"/>
      <c r="H329" s="187">
        <v>58.960000000000001</v>
      </c>
      <c r="I329" s="188"/>
      <c r="J329" s="13"/>
      <c r="K329" s="13"/>
      <c r="L329" s="183"/>
      <c r="M329" s="189"/>
      <c r="N329" s="190"/>
      <c r="O329" s="190"/>
      <c r="P329" s="190"/>
      <c r="Q329" s="190"/>
      <c r="R329" s="190"/>
      <c r="S329" s="190"/>
      <c r="T329" s="191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185" t="s">
        <v>166</v>
      </c>
      <c r="AU329" s="185" t="s">
        <v>87</v>
      </c>
      <c r="AV329" s="13" t="s">
        <v>87</v>
      </c>
      <c r="AW329" s="13" t="s">
        <v>37</v>
      </c>
      <c r="AX329" s="13" t="s">
        <v>76</v>
      </c>
      <c r="AY329" s="185" t="s">
        <v>154</v>
      </c>
    </row>
    <row r="330" s="15" customFormat="1">
      <c r="A330" s="15"/>
      <c r="B330" s="199"/>
      <c r="C330" s="15"/>
      <c r="D330" s="184" t="s">
        <v>166</v>
      </c>
      <c r="E330" s="200" t="s">
        <v>3</v>
      </c>
      <c r="F330" s="201" t="s">
        <v>194</v>
      </c>
      <c r="G330" s="15"/>
      <c r="H330" s="202">
        <v>58.960000000000001</v>
      </c>
      <c r="I330" s="203"/>
      <c r="J330" s="15"/>
      <c r="K330" s="15"/>
      <c r="L330" s="199"/>
      <c r="M330" s="204"/>
      <c r="N330" s="205"/>
      <c r="O330" s="205"/>
      <c r="P330" s="205"/>
      <c r="Q330" s="205"/>
      <c r="R330" s="205"/>
      <c r="S330" s="205"/>
      <c r="T330" s="206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00" t="s">
        <v>166</v>
      </c>
      <c r="AU330" s="200" t="s">
        <v>87</v>
      </c>
      <c r="AV330" s="15" t="s">
        <v>162</v>
      </c>
      <c r="AW330" s="15" t="s">
        <v>37</v>
      </c>
      <c r="AX330" s="15" t="s">
        <v>84</v>
      </c>
      <c r="AY330" s="200" t="s">
        <v>154</v>
      </c>
    </row>
    <row r="331" s="2" customFormat="1" ht="24.15" customHeight="1">
      <c r="A331" s="38"/>
      <c r="B331" s="164"/>
      <c r="C331" s="165" t="s">
        <v>532</v>
      </c>
      <c r="D331" s="165" t="s">
        <v>157</v>
      </c>
      <c r="E331" s="166" t="s">
        <v>533</v>
      </c>
      <c r="F331" s="167" t="s">
        <v>534</v>
      </c>
      <c r="G331" s="168" t="s">
        <v>219</v>
      </c>
      <c r="H331" s="169">
        <v>61.359999999999999</v>
      </c>
      <c r="I331" s="170"/>
      <c r="J331" s="171">
        <f>ROUND(I331*H331,2)</f>
        <v>0</v>
      </c>
      <c r="K331" s="167" t="s">
        <v>161</v>
      </c>
      <c r="L331" s="39"/>
      <c r="M331" s="172" t="s">
        <v>3</v>
      </c>
      <c r="N331" s="173" t="s">
        <v>47</v>
      </c>
      <c r="O331" s="72"/>
      <c r="P331" s="174">
        <f>O331*H331</f>
        <v>0</v>
      </c>
      <c r="Q331" s="174">
        <v>0.0089999999999999993</v>
      </c>
      <c r="R331" s="174">
        <f>Q331*H331</f>
        <v>0.55223999999999995</v>
      </c>
      <c r="S331" s="174">
        <v>0</v>
      </c>
      <c r="T331" s="175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76" t="s">
        <v>162</v>
      </c>
      <c r="AT331" s="176" t="s">
        <v>157</v>
      </c>
      <c r="AU331" s="176" t="s">
        <v>87</v>
      </c>
      <c r="AY331" s="19" t="s">
        <v>154</v>
      </c>
      <c r="BE331" s="177">
        <f>IF(N331="základní",J331,0)</f>
        <v>0</v>
      </c>
      <c r="BF331" s="177">
        <f>IF(N331="snížená",J331,0)</f>
        <v>0</v>
      </c>
      <c r="BG331" s="177">
        <f>IF(N331="zákl. přenesená",J331,0)</f>
        <v>0</v>
      </c>
      <c r="BH331" s="177">
        <f>IF(N331="sníž. přenesená",J331,0)</f>
        <v>0</v>
      </c>
      <c r="BI331" s="177">
        <f>IF(N331="nulová",J331,0)</f>
        <v>0</v>
      </c>
      <c r="BJ331" s="19" t="s">
        <v>84</v>
      </c>
      <c r="BK331" s="177">
        <f>ROUND(I331*H331,2)</f>
        <v>0</v>
      </c>
      <c r="BL331" s="19" t="s">
        <v>162</v>
      </c>
      <c r="BM331" s="176" t="s">
        <v>535</v>
      </c>
    </row>
    <row r="332" s="2" customFormat="1">
      <c r="A332" s="38"/>
      <c r="B332" s="39"/>
      <c r="C332" s="38"/>
      <c r="D332" s="178" t="s">
        <v>164</v>
      </c>
      <c r="E332" s="38"/>
      <c r="F332" s="179" t="s">
        <v>536</v>
      </c>
      <c r="G332" s="38"/>
      <c r="H332" s="38"/>
      <c r="I332" s="180"/>
      <c r="J332" s="38"/>
      <c r="K332" s="38"/>
      <c r="L332" s="39"/>
      <c r="M332" s="181"/>
      <c r="N332" s="182"/>
      <c r="O332" s="72"/>
      <c r="P332" s="72"/>
      <c r="Q332" s="72"/>
      <c r="R332" s="72"/>
      <c r="S332" s="72"/>
      <c r="T332" s="73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164</v>
      </c>
      <c r="AU332" s="19" t="s">
        <v>87</v>
      </c>
    </row>
    <row r="333" s="14" customFormat="1">
      <c r="A333" s="14"/>
      <c r="B333" s="192"/>
      <c r="C333" s="14"/>
      <c r="D333" s="184" t="s">
        <v>166</v>
      </c>
      <c r="E333" s="193" t="s">
        <v>3</v>
      </c>
      <c r="F333" s="194" t="s">
        <v>537</v>
      </c>
      <c r="G333" s="14"/>
      <c r="H333" s="193" t="s">
        <v>3</v>
      </c>
      <c r="I333" s="195"/>
      <c r="J333" s="14"/>
      <c r="K333" s="14"/>
      <c r="L333" s="192"/>
      <c r="M333" s="196"/>
      <c r="N333" s="197"/>
      <c r="O333" s="197"/>
      <c r="P333" s="197"/>
      <c r="Q333" s="197"/>
      <c r="R333" s="197"/>
      <c r="S333" s="197"/>
      <c r="T333" s="198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193" t="s">
        <v>166</v>
      </c>
      <c r="AU333" s="193" t="s">
        <v>87</v>
      </c>
      <c r="AV333" s="14" t="s">
        <v>84</v>
      </c>
      <c r="AW333" s="14" t="s">
        <v>37</v>
      </c>
      <c r="AX333" s="14" t="s">
        <v>76</v>
      </c>
      <c r="AY333" s="193" t="s">
        <v>154</v>
      </c>
    </row>
    <row r="334" s="13" customFormat="1">
      <c r="A334" s="13"/>
      <c r="B334" s="183"/>
      <c r="C334" s="13"/>
      <c r="D334" s="184" t="s">
        <v>166</v>
      </c>
      <c r="E334" s="185" t="s">
        <v>3</v>
      </c>
      <c r="F334" s="186" t="s">
        <v>538</v>
      </c>
      <c r="G334" s="13"/>
      <c r="H334" s="187">
        <v>61.359999999999999</v>
      </c>
      <c r="I334" s="188"/>
      <c r="J334" s="13"/>
      <c r="K334" s="13"/>
      <c r="L334" s="183"/>
      <c r="M334" s="189"/>
      <c r="N334" s="190"/>
      <c r="O334" s="190"/>
      <c r="P334" s="190"/>
      <c r="Q334" s="190"/>
      <c r="R334" s="190"/>
      <c r="S334" s="190"/>
      <c r="T334" s="191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185" t="s">
        <v>166</v>
      </c>
      <c r="AU334" s="185" t="s">
        <v>87</v>
      </c>
      <c r="AV334" s="13" t="s">
        <v>87</v>
      </c>
      <c r="AW334" s="13" t="s">
        <v>37</v>
      </c>
      <c r="AX334" s="13" t="s">
        <v>76</v>
      </c>
      <c r="AY334" s="185" t="s">
        <v>154</v>
      </c>
    </row>
    <row r="335" s="15" customFormat="1">
      <c r="A335" s="15"/>
      <c r="B335" s="199"/>
      <c r="C335" s="15"/>
      <c r="D335" s="184" t="s">
        <v>166</v>
      </c>
      <c r="E335" s="200" t="s">
        <v>3</v>
      </c>
      <c r="F335" s="201" t="s">
        <v>194</v>
      </c>
      <c r="G335" s="15"/>
      <c r="H335" s="202">
        <v>61.359999999999999</v>
      </c>
      <c r="I335" s="203"/>
      <c r="J335" s="15"/>
      <c r="K335" s="15"/>
      <c r="L335" s="199"/>
      <c r="M335" s="204"/>
      <c r="N335" s="205"/>
      <c r="O335" s="205"/>
      <c r="P335" s="205"/>
      <c r="Q335" s="205"/>
      <c r="R335" s="205"/>
      <c r="S335" s="205"/>
      <c r="T335" s="206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00" t="s">
        <v>166</v>
      </c>
      <c r="AU335" s="200" t="s">
        <v>87</v>
      </c>
      <c r="AV335" s="15" t="s">
        <v>162</v>
      </c>
      <c r="AW335" s="15" t="s">
        <v>37</v>
      </c>
      <c r="AX335" s="15" t="s">
        <v>84</v>
      </c>
      <c r="AY335" s="200" t="s">
        <v>154</v>
      </c>
    </row>
    <row r="336" s="2" customFormat="1" ht="21.75" customHeight="1">
      <c r="A336" s="38"/>
      <c r="B336" s="164"/>
      <c r="C336" s="165" t="s">
        <v>539</v>
      </c>
      <c r="D336" s="165" t="s">
        <v>157</v>
      </c>
      <c r="E336" s="166" t="s">
        <v>540</v>
      </c>
      <c r="F336" s="167" t="s">
        <v>541</v>
      </c>
      <c r="G336" s="168" t="s">
        <v>219</v>
      </c>
      <c r="H336" s="169">
        <v>61.359999999999999</v>
      </c>
      <c r="I336" s="170"/>
      <c r="J336" s="171">
        <f>ROUND(I336*H336,2)</f>
        <v>0</v>
      </c>
      <c r="K336" s="167" t="s">
        <v>161</v>
      </c>
      <c r="L336" s="39"/>
      <c r="M336" s="172" t="s">
        <v>3</v>
      </c>
      <c r="N336" s="173" t="s">
        <v>47</v>
      </c>
      <c r="O336" s="72"/>
      <c r="P336" s="174">
        <f>O336*H336</f>
        <v>0</v>
      </c>
      <c r="Q336" s="174">
        <v>0</v>
      </c>
      <c r="R336" s="174">
        <f>Q336*H336</f>
        <v>0</v>
      </c>
      <c r="S336" s="174">
        <v>0</v>
      </c>
      <c r="T336" s="175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76" t="s">
        <v>162</v>
      </c>
      <c r="AT336" s="176" t="s">
        <v>157</v>
      </c>
      <c r="AU336" s="176" t="s">
        <v>87</v>
      </c>
      <c r="AY336" s="19" t="s">
        <v>154</v>
      </c>
      <c r="BE336" s="177">
        <f>IF(N336="základní",J336,0)</f>
        <v>0</v>
      </c>
      <c r="BF336" s="177">
        <f>IF(N336="snížená",J336,0)</f>
        <v>0</v>
      </c>
      <c r="BG336" s="177">
        <f>IF(N336="zákl. přenesená",J336,0)</f>
        <v>0</v>
      </c>
      <c r="BH336" s="177">
        <f>IF(N336="sníž. přenesená",J336,0)</f>
        <v>0</v>
      </c>
      <c r="BI336" s="177">
        <f>IF(N336="nulová",J336,0)</f>
        <v>0</v>
      </c>
      <c r="BJ336" s="19" t="s">
        <v>84</v>
      </c>
      <c r="BK336" s="177">
        <f>ROUND(I336*H336,2)</f>
        <v>0</v>
      </c>
      <c r="BL336" s="19" t="s">
        <v>162</v>
      </c>
      <c r="BM336" s="176" t="s">
        <v>542</v>
      </c>
    </row>
    <row r="337" s="2" customFormat="1">
      <c r="A337" s="38"/>
      <c r="B337" s="39"/>
      <c r="C337" s="38"/>
      <c r="D337" s="178" t="s">
        <v>164</v>
      </c>
      <c r="E337" s="38"/>
      <c r="F337" s="179" t="s">
        <v>543</v>
      </c>
      <c r="G337" s="38"/>
      <c r="H337" s="38"/>
      <c r="I337" s="180"/>
      <c r="J337" s="38"/>
      <c r="K337" s="38"/>
      <c r="L337" s="39"/>
      <c r="M337" s="181"/>
      <c r="N337" s="182"/>
      <c r="O337" s="72"/>
      <c r="P337" s="72"/>
      <c r="Q337" s="72"/>
      <c r="R337" s="72"/>
      <c r="S337" s="72"/>
      <c r="T337" s="73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164</v>
      </c>
      <c r="AU337" s="19" t="s">
        <v>87</v>
      </c>
    </row>
    <row r="338" s="14" customFormat="1">
      <c r="A338" s="14"/>
      <c r="B338" s="192"/>
      <c r="C338" s="14"/>
      <c r="D338" s="184" t="s">
        <v>166</v>
      </c>
      <c r="E338" s="193" t="s">
        <v>3</v>
      </c>
      <c r="F338" s="194" t="s">
        <v>544</v>
      </c>
      <c r="G338" s="14"/>
      <c r="H338" s="193" t="s">
        <v>3</v>
      </c>
      <c r="I338" s="195"/>
      <c r="J338" s="14"/>
      <c r="K338" s="14"/>
      <c r="L338" s="192"/>
      <c r="M338" s="196"/>
      <c r="N338" s="197"/>
      <c r="O338" s="197"/>
      <c r="P338" s="197"/>
      <c r="Q338" s="197"/>
      <c r="R338" s="197"/>
      <c r="S338" s="197"/>
      <c r="T338" s="198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193" t="s">
        <v>166</v>
      </c>
      <c r="AU338" s="193" t="s">
        <v>87</v>
      </c>
      <c r="AV338" s="14" t="s">
        <v>84</v>
      </c>
      <c r="AW338" s="14" t="s">
        <v>37</v>
      </c>
      <c r="AX338" s="14" t="s">
        <v>76</v>
      </c>
      <c r="AY338" s="193" t="s">
        <v>154</v>
      </c>
    </row>
    <row r="339" s="13" customFormat="1">
      <c r="A339" s="13"/>
      <c r="B339" s="183"/>
      <c r="C339" s="13"/>
      <c r="D339" s="184" t="s">
        <v>166</v>
      </c>
      <c r="E339" s="185" t="s">
        <v>3</v>
      </c>
      <c r="F339" s="186" t="s">
        <v>545</v>
      </c>
      <c r="G339" s="13"/>
      <c r="H339" s="187">
        <v>61.359999999999999</v>
      </c>
      <c r="I339" s="188"/>
      <c r="J339" s="13"/>
      <c r="K339" s="13"/>
      <c r="L339" s="183"/>
      <c r="M339" s="189"/>
      <c r="N339" s="190"/>
      <c r="O339" s="190"/>
      <c r="P339" s="190"/>
      <c r="Q339" s="190"/>
      <c r="R339" s="190"/>
      <c r="S339" s="190"/>
      <c r="T339" s="191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85" t="s">
        <v>166</v>
      </c>
      <c r="AU339" s="185" t="s">
        <v>87</v>
      </c>
      <c r="AV339" s="13" t="s">
        <v>87</v>
      </c>
      <c r="AW339" s="13" t="s">
        <v>37</v>
      </c>
      <c r="AX339" s="13" t="s">
        <v>76</v>
      </c>
      <c r="AY339" s="185" t="s">
        <v>154</v>
      </c>
    </row>
    <row r="340" s="15" customFormat="1">
      <c r="A340" s="15"/>
      <c r="B340" s="199"/>
      <c r="C340" s="15"/>
      <c r="D340" s="184" t="s">
        <v>166</v>
      </c>
      <c r="E340" s="200" t="s">
        <v>3</v>
      </c>
      <c r="F340" s="201" t="s">
        <v>194</v>
      </c>
      <c r="G340" s="15"/>
      <c r="H340" s="202">
        <v>61.359999999999999</v>
      </c>
      <c r="I340" s="203"/>
      <c r="J340" s="15"/>
      <c r="K340" s="15"/>
      <c r="L340" s="199"/>
      <c r="M340" s="204"/>
      <c r="N340" s="205"/>
      <c r="O340" s="205"/>
      <c r="P340" s="205"/>
      <c r="Q340" s="205"/>
      <c r="R340" s="205"/>
      <c r="S340" s="205"/>
      <c r="T340" s="206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00" t="s">
        <v>166</v>
      </c>
      <c r="AU340" s="200" t="s">
        <v>87</v>
      </c>
      <c r="AV340" s="15" t="s">
        <v>162</v>
      </c>
      <c r="AW340" s="15" t="s">
        <v>37</v>
      </c>
      <c r="AX340" s="15" t="s">
        <v>84</v>
      </c>
      <c r="AY340" s="200" t="s">
        <v>154</v>
      </c>
    </row>
    <row r="341" s="2" customFormat="1" ht="16.5" customHeight="1">
      <c r="A341" s="38"/>
      <c r="B341" s="164"/>
      <c r="C341" s="207" t="s">
        <v>546</v>
      </c>
      <c r="D341" s="207" t="s">
        <v>196</v>
      </c>
      <c r="E341" s="208" t="s">
        <v>547</v>
      </c>
      <c r="F341" s="209" t="s">
        <v>548</v>
      </c>
      <c r="G341" s="210" t="s">
        <v>219</v>
      </c>
      <c r="H341" s="211">
        <v>61.359999999999999</v>
      </c>
      <c r="I341" s="212"/>
      <c r="J341" s="213">
        <f>ROUND(I341*H341,2)</f>
        <v>0</v>
      </c>
      <c r="K341" s="209" t="s">
        <v>258</v>
      </c>
      <c r="L341" s="214"/>
      <c r="M341" s="215" t="s">
        <v>3</v>
      </c>
      <c r="N341" s="216" t="s">
        <v>47</v>
      </c>
      <c r="O341" s="72"/>
      <c r="P341" s="174">
        <f>O341*H341</f>
        <v>0</v>
      </c>
      <c r="Q341" s="174">
        <v>0.0065300000000000002</v>
      </c>
      <c r="R341" s="174">
        <f>Q341*H341</f>
        <v>0.4006808</v>
      </c>
      <c r="S341" s="174">
        <v>0</v>
      </c>
      <c r="T341" s="175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76" t="s">
        <v>199</v>
      </c>
      <c r="AT341" s="176" t="s">
        <v>196</v>
      </c>
      <c r="AU341" s="176" t="s">
        <v>87</v>
      </c>
      <c r="AY341" s="19" t="s">
        <v>154</v>
      </c>
      <c r="BE341" s="177">
        <f>IF(N341="základní",J341,0)</f>
        <v>0</v>
      </c>
      <c r="BF341" s="177">
        <f>IF(N341="snížená",J341,0)</f>
        <v>0</v>
      </c>
      <c r="BG341" s="177">
        <f>IF(N341="zákl. přenesená",J341,0)</f>
        <v>0</v>
      </c>
      <c r="BH341" s="177">
        <f>IF(N341="sníž. přenesená",J341,0)</f>
        <v>0</v>
      </c>
      <c r="BI341" s="177">
        <f>IF(N341="nulová",J341,0)</f>
        <v>0</v>
      </c>
      <c r="BJ341" s="19" t="s">
        <v>84</v>
      </c>
      <c r="BK341" s="177">
        <f>ROUND(I341*H341,2)</f>
        <v>0</v>
      </c>
      <c r="BL341" s="19" t="s">
        <v>162</v>
      </c>
      <c r="BM341" s="176" t="s">
        <v>549</v>
      </c>
    </row>
    <row r="342" s="14" customFormat="1">
      <c r="A342" s="14"/>
      <c r="B342" s="192"/>
      <c r="C342" s="14"/>
      <c r="D342" s="184" t="s">
        <v>166</v>
      </c>
      <c r="E342" s="193" t="s">
        <v>3</v>
      </c>
      <c r="F342" s="194" t="s">
        <v>544</v>
      </c>
      <c r="G342" s="14"/>
      <c r="H342" s="193" t="s">
        <v>3</v>
      </c>
      <c r="I342" s="195"/>
      <c r="J342" s="14"/>
      <c r="K342" s="14"/>
      <c r="L342" s="192"/>
      <c r="M342" s="196"/>
      <c r="N342" s="197"/>
      <c r="O342" s="197"/>
      <c r="P342" s="197"/>
      <c r="Q342" s="197"/>
      <c r="R342" s="197"/>
      <c r="S342" s="197"/>
      <c r="T342" s="198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193" t="s">
        <v>166</v>
      </c>
      <c r="AU342" s="193" t="s">
        <v>87</v>
      </c>
      <c r="AV342" s="14" t="s">
        <v>84</v>
      </c>
      <c r="AW342" s="14" t="s">
        <v>37</v>
      </c>
      <c r="AX342" s="14" t="s">
        <v>76</v>
      </c>
      <c r="AY342" s="193" t="s">
        <v>154</v>
      </c>
    </row>
    <row r="343" s="13" customFormat="1">
      <c r="A343" s="13"/>
      <c r="B343" s="183"/>
      <c r="C343" s="13"/>
      <c r="D343" s="184" t="s">
        <v>166</v>
      </c>
      <c r="E343" s="185" t="s">
        <v>3</v>
      </c>
      <c r="F343" s="186" t="s">
        <v>545</v>
      </c>
      <c r="G343" s="13"/>
      <c r="H343" s="187">
        <v>61.359999999999999</v>
      </c>
      <c r="I343" s="188"/>
      <c r="J343" s="13"/>
      <c r="K343" s="13"/>
      <c r="L343" s="183"/>
      <c r="M343" s="189"/>
      <c r="N343" s="190"/>
      <c r="O343" s="190"/>
      <c r="P343" s="190"/>
      <c r="Q343" s="190"/>
      <c r="R343" s="190"/>
      <c r="S343" s="190"/>
      <c r="T343" s="191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185" t="s">
        <v>166</v>
      </c>
      <c r="AU343" s="185" t="s">
        <v>87</v>
      </c>
      <c r="AV343" s="13" t="s">
        <v>87</v>
      </c>
      <c r="AW343" s="13" t="s">
        <v>37</v>
      </c>
      <c r="AX343" s="13" t="s">
        <v>76</v>
      </c>
      <c r="AY343" s="185" t="s">
        <v>154</v>
      </c>
    </row>
    <row r="344" s="15" customFormat="1">
      <c r="A344" s="15"/>
      <c r="B344" s="199"/>
      <c r="C344" s="15"/>
      <c r="D344" s="184" t="s">
        <v>166</v>
      </c>
      <c r="E344" s="200" t="s">
        <v>3</v>
      </c>
      <c r="F344" s="201" t="s">
        <v>194</v>
      </c>
      <c r="G344" s="15"/>
      <c r="H344" s="202">
        <v>61.359999999999999</v>
      </c>
      <c r="I344" s="203"/>
      <c r="J344" s="15"/>
      <c r="K344" s="15"/>
      <c r="L344" s="199"/>
      <c r="M344" s="204"/>
      <c r="N344" s="205"/>
      <c r="O344" s="205"/>
      <c r="P344" s="205"/>
      <c r="Q344" s="205"/>
      <c r="R344" s="205"/>
      <c r="S344" s="205"/>
      <c r="T344" s="206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00" t="s">
        <v>166</v>
      </c>
      <c r="AU344" s="200" t="s">
        <v>87</v>
      </c>
      <c r="AV344" s="15" t="s">
        <v>162</v>
      </c>
      <c r="AW344" s="15" t="s">
        <v>37</v>
      </c>
      <c r="AX344" s="15" t="s">
        <v>84</v>
      </c>
      <c r="AY344" s="200" t="s">
        <v>154</v>
      </c>
    </row>
    <row r="345" s="2" customFormat="1" ht="33" customHeight="1">
      <c r="A345" s="38"/>
      <c r="B345" s="164"/>
      <c r="C345" s="165" t="s">
        <v>550</v>
      </c>
      <c r="D345" s="165" t="s">
        <v>157</v>
      </c>
      <c r="E345" s="166" t="s">
        <v>551</v>
      </c>
      <c r="F345" s="167" t="s">
        <v>552</v>
      </c>
      <c r="G345" s="168" t="s">
        <v>219</v>
      </c>
      <c r="H345" s="169">
        <v>12.02</v>
      </c>
      <c r="I345" s="170"/>
      <c r="J345" s="171">
        <f>ROUND(I345*H345,2)</f>
        <v>0</v>
      </c>
      <c r="K345" s="167" t="s">
        <v>161</v>
      </c>
      <c r="L345" s="39"/>
      <c r="M345" s="172" t="s">
        <v>3</v>
      </c>
      <c r="N345" s="173" t="s">
        <v>47</v>
      </c>
      <c r="O345" s="72"/>
      <c r="P345" s="174">
        <f>O345*H345</f>
        <v>0</v>
      </c>
      <c r="Q345" s="174">
        <v>0.038179999999999999</v>
      </c>
      <c r="R345" s="174">
        <f>Q345*H345</f>
        <v>0.45892359999999999</v>
      </c>
      <c r="S345" s="174">
        <v>0</v>
      </c>
      <c r="T345" s="175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76" t="s">
        <v>162</v>
      </c>
      <c r="AT345" s="176" t="s">
        <v>157</v>
      </c>
      <c r="AU345" s="176" t="s">
        <v>87</v>
      </c>
      <c r="AY345" s="19" t="s">
        <v>154</v>
      </c>
      <c r="BE345" s="177">
        <f>IF(N345="základní",J345,0)</f>
        <v>0</v>
      </c>
      <c r="BF345" s="177">
        <f>IF(N345="snížená",J345,0)</f>
        <v>0</v>
      </c>
      <c r="BG345" s="177">
        <f>IF(N345="zákl. přenesená",J345,0)</f>
        <v>0</v>
      </c>
      <c r="BH345" s="177">
        <f>IF(N345="sníž. přenesená",J345,0)</f>
        <v>0</v>
      </c>
      <c r="BI345" s="177">
        <f>IF(N345="nulová",J345,0)</f>
        <v>0</v>
      </c>
      <c r="BJ345" s="19" t="s">
        <v>84</v>
      </c>
      <c r="BK345" s="177">
        <f>ROUND(I345*H345,2)</f>
        <v>0</v>
      </c>
      <c r="BL345" s="19" t="s">
        <v>162</v>
      </c>
      <c r="BM345" s="176" t="s">
        <v>553</v>
      </c>
    </row>
    <row r="346" s="2" customFormat="1">
      <c r="A346" s="38"/>
      <c r="B346" s="39"/>
      <c r="C346" s="38"/>
      <c r="D346" s="178" t="s">
        <v>164</v>
      </c>
      <c r="E346" s="38"/>
      <c r="F346" s="179" t="s">
        <v>554</v>
      </c>
      <c r="G346" s="38"/>
      <c r="H346" s="38"/>
      <c r="I346" s="180"/>
      <c r="J346" s="38"/>
      <c r="K346" s="38"/>
      <c r="L346" s="39"/>
      <c r="M346" s="181"/>
      <c r="N346" s="182"/>
      <c r="O346" s="72"/>
      <c r="P346" s="72"/>
      <c r="Q346" s="72"/>
      <c r="R346" s="72"/>
      <c r="S346" s="72"/>
      <c r="T346" s="73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164</v>
      </c>
      <c r="AU346" s="19" t="s">
        <v>87</v>
      </c>
    </row>
    <row r="347" s="14" customFormat="1">
      <c r="A347" s="14"/>
      <c r="B347" s="192"/>
      <c r="C347" s="14"/>
      <c r="D347" s="184" t="s">
        <v>166</v>
      </c>
      <c r="E347" s="193" t="s">
        <v>3</v>
      </c>
      <c r="F347" s="194" t="s">
        <v>555</v>
      </c>
      <c r="G347" s="14"/>
      <c r="H347" s="193" t="s">
        <v>3</v>
      </c>
      <c r="I347" s="195"/>
      <c r="J347" s="14"/>
      <c r="K347" s="14"/>
      <c r="L347" s="192"/>
      <c r="M347" s="196"/>
      <c r="N347" s="197"/>
      <c r="O347" s="197"/>
      <c r="P347" s="197"/>
      <c r="Q347" s="197"/>
      <c r="R347" s="197"/>
      <c r="S347" s="197"/>
      <c r="T347" s="198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193" t="s">
        <v>166</v>
      </c>
      <c r="AU347" s="193" t="s">
        <v>87</v>
      </c>
      <c r="AV347" s="14" t="s">
        <v>84</v>
      </c>
      <c r="AW347" s="14" t="s">
        <v>37</v>
      </c>
      <c r="AX347" s="14" t="s">
        <v>76</v>
      </c>
      <c r="AY347" s="193" t="s">
        <v>154</v>
      </c>
    </row>
    <row r="348" s="13" customFormat="1">
      <c r="A348" s="13"/>
      <c r="B348" s="183"/>
      <c r="C348" s="13"/>
      <c r="D348" s="184" t="s">
        <v>166</v>
      </c>
      <c r="E348" s="185" t="s">
        <v>3</v>
      </c>
      <c r="F348" s="186" t="s">
        <v>556</v>
      </c>
      <c r="G348" s="13"/>
      <c r="H348" s="187">
        <v>12.02</v>
      </c>
      <c r="I348" s="188"/>
      <c r="J348" s="13"/>
      <c r="K348" s="13"/>
      <c r="L348" s="183"/>
      <c r="M348" s="189"/>
      <c r="N348" s="190"/>
      <c r="O348" s="190"/>
      <c r="P348" s="190"/>
      <c r="Q348" s="190"/>
      <c r="R348" s="190"/>
      <c r="S348" s="190"/>
      <c r="T348" s="191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185" t="s">
        <v>166</v>
      </c>
      <c r="AU348" s="185" t="s">
        <v>87</v>
      </c>
      <c r="AV348" s="13" t="s">
        <v>87</v>
      </c>
      <c r="AW348" s="13" t="s">
        <v>37</v>
      </c>
      <c r="AX348" s="13" t="s">
        <v>76</v>
      </c>
      <c r="AY348" s="185" t="s">
        <v>154</v>
      </c>
    </row>
    <row r="349" s="15" customFormat="1">
      <c r="A349" s="15"/>
      <c r="B349" s="199"/>
      <c r="C349" s="15"/>
      <c r="D349" s="184" t="s">
        <v>166</v>
      </c>
      <c r="E349" s="200" t="s">
        <v>3</v>
      </c>
      <c r="F349" s="201" t="s">
        <v>194</v>
      </c>
      <c r="G349" s="15"/>
      <c r="H349" s="202">
        <v>12.02</v>
      </c>
      <c r="I349" s="203"/>
      <c r="J349" s="15"/>
      <c r="K349" s="15"/>
      <c r="L349" s="199"/>
      <c r="M349" s="204"/>
      <c r="N349" s="205"/>
      <c r="O349" s="205"/>
      <c r="P349" s="205"/>
      <c r="Q349" s="205"/>
      <c r="R349" s="205"/>
      <c r="S349" s="205"/>
      <c r="T349" s="206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00" t="s">
        <v>166</v>
      </c>
      <c r="AU349" s="200" t="s">
        <v>87</v>
      </c>
      <c r="AV349" s="15" t="s">
        <v>162</v>
      </c>
      <c r="AW349" s="15" t="s">
        <v>37</v>
      </c>
      <c r="AX349" s="15" t="s">
        <v>84</v>
      </c>
      <c r="AY349" s="200" t="s">
        <v>154</v>
      </c>
    </row>
    <row r="350" s="12" customFormat="1" ht="22.8" customHeight="1">
      <c r="A350" s="12"/>
      <c r="B350" s="151"/>
      <c r="C350" s="12"/>
      <c r="D350" s="152" t="s">
        <v>75</v>
      </c>
      <c r="E350" s="162" t="s">
        <v>162</v>
      </c>
      <c r="F350" s="162" t="s">
        <v>557</v>
      </c>
      <c r="G350" s="12"/>
      <c r="H350" s="12"/>
      <c r="I350" s="154"/>
      <c r="J350" s="163">
        <f>BK350</f>
        <v>0</v>
      </c>
      <c r="K350" s="12"/>
      <c r="L350" s="151"/>
      <c r="M350" s="156"/>
      <c r="N350" s="157"/>
      <c r="O350" s="157"/>
      <c r="P350" s="158">
        <f>SUM(P351:P451)</f>
        <v>0</v>
      </c>
      <c r="Q350" s="157"/>
      <c r="R350" s="158">
        <f>SUM(R351:R451)</f>
        <v>690.13090181000007</v>
      </c>
      <c r="S350" s="157"/>
      <c r="T350" s="159">
        <f>SUM(T351:T451)</f>
        <v>2.4234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152" t="s">
        <v>84</v>
      </c>
      <c r="AT350" s="160" t="s">
        <v>75</v>
      </c>
      <c r="AU350" s="160" t="s">
        <v>84</v>
      </c>
      <c r="AY350" s="152" t="s">
        <v>154</v>
      </c>
      <c r="BK350" s="161">
        <f>SUM(BK351:BK451)</f>
        <v>0</v>
      </c>
    </row>
    <row r="351" s="2" customFormat="1" ht="16.5" customHeight="1">
      <c r="A351" s="38"/>
      <c r="B351" s="164"/>
      <c r="C351" s="165" t="s">
        <v>558</v>
      </c>
      <c r="D351" s="165" t="s">
        <v>157</v>
      </c>
      <c r="E351" s="166" t="s">
        <v>559</v>
      </c>
      <c r="F351" s="167" t="s">
        <v>560</v>
      </c>
      <c r="G351" s="168" t="s">
        <v>281</v>
      </c>
      <c r="H351" s="169">
        <v>36.284999999999997</v>
      </c>
      <c r="I351" s="170"/>
      <c r="J351" s="171">
        <f>ROUND(I351*H351,2)</f>
        <v>0</v>
      </c>
      <c r="K351" s="167" t="s">
        <v>161</v>
      </c>
      <c r="L351" s="39"/>
      <c r="M351" s="172" t="s">
        <v>3</v>
      </c>
      <c r="N351" s="173" t="s">
        <v>47</v>
      </c>
      <c r="O351" s="72"/>
      <c r="P351" s="174">
        <f>O351*H351</f>
        <v>0</v>
      </c>
      <c r="Q351" s="174">
        <v>0</v>
      </c>
      <c r="R351" s="174">
        <f>Q351*H351</f>
        <v>0</v>
      </c>
      <c r="S351" s="174">
        <v>0</v>
      </c>
      <c r="T351" s="175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76" t="s">
        <v>162</v>
      </c>
      <c r="AT351" s="176" t="s">
        <v>157</v>
      </c>
      <c r="AU351" s="176" t="s">
        <v>87</v>
      </c>
      <c r="AY351" s="19" t="s">
        <v>154</v>
      </c>
      <c r="BE351" s="177">
        <f>IF(N351="základní",J351,0)</f>
        <v>0</v>
      </c>
      <c r="BF351" s="177">
        <f>IF(N351="snížená",J351,0)</f>
        <v>0</v>
      </c>
      <c r="BG351" s="177">
        <f>IF(N351="zákl. přenesená",J351,0)</f>
        <v>0</v>
      </c>
      <c r="BH351" s="177">
        <f>IF(N351="sníž. přenesená",J351,0)</f>
        <v>0</v>
      </c>
      <c r="BI351" s="177">
        <f>IF(N351="nulová",J351,0)</f>
        <v>0</v>
      </c>
      <c r="BJ351" s="19" t="s">
        <v>84</v>
      </c>
      <c r="BK351" s="177">
        <f>ROUND(I351*H351,2)</f>
        <v>0</v>
      </c>
      <c r="BL351" s="19" t="s">
        <v>162</v>
      </c>
      <c r="BM351" s="176" t="s">
        <v>561</v>
      </c>
    </row>
    <row r="352" s="2" customFormat="1">
      <c r="A352" s="38"/>
      <c r="B352" s="39"/>
      <c r="C352" s="38"/>
      <c r="D352" s="178" t="s">
        <v>164</v>
      </c>
      <c r="E352" s="38"/>
      <c r="F352" s="179" t="s">
        <v>562</v>
      </c>
      <c r="G352" s="38"/>
      <c r="H352" s="38"/>
      <c r="I352" s="180"/>
      <c r="J352" s="38"/>
      <c r="K352" s="38"/>
      <c r="L352" s="39"/>
      <c r="M352" s="181"/>
      <c r="N352" s="182"/>
      <c r="O352" s="72"/>
      <c r="P352" s="72"/>
      <c r="Q352" s="72"/>
      <c r="R352" s="72"/>
      <c r="S352" s="72"/>
      <c r="T352" s="73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164</v>
      </c>
      <c r="AU352" s="19" t="s">
        <v>87</v>
      </c>
    </row>
    <row r="353" s="14" customFormat="1">
      <c r="A353" s="14"/>
      <c r="B353" s="192"/>
      <c r="C353" s="14"/>
      <c r="D353" s="184" t="s">
        <v>166</v>
      </c>
      <c r="E353" s="193" t="s">
        <v>3</v>
      </c>
      <c r="F353" s="194" t="s">
        <v>563</v>
      </c>
      <c r="G353" s="14"/>
      <c r="H353" s="193" t="s">
        <v>3</v>
      </c>
      <c r="I353" s="195"/>
      <c r="J353" s="14"/>
      <c r="K353" s="14"/>
      <c r="L353" s="192"/>
      <c r="M353" s="196"/>
      <c r="N353" s="197"/>
      <c r="O353" s="197"/>
      <c r="P353" s="197"/>
      <c r="Q353" s="197"/>
      <c r="R353" s="197"/>
      <c r="S353" s="197"/>
      <c r="T353" s="198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193" t="s">
        <v>166</v>
      </c>
      <c r="AU353" s="193" t="s">
        <v>87</v>
      </c>
      <c r="AV353" s="14" t="s">
        <v>84</v>
      </c>
      <c r="AW353" s="14" t="s">
        <v>37</v>
      </c>
      <c r="AX353" s="14" t="s">
        <v>76</v>
      </c>
      <c r="AY353" s="193" t="s">
        <v>154</v>
      </c>
    </row>
    <row r="354" s="13" customFormat="1">
      <c r="A354" s="13"/>
      <c r="B354" s="183"/>
      <c r="C354" s="13"/>
      <c r="D354" s="184" t="s">
        <v>166</v>
      </c>
      <c r="E354" s="185" t="s">
        <v>3</v>
      </c>
      <c r="F354" s="186" t="s">
        <v>564</v>
      </c>
      <c r="G354" s="13"/>
      <c r="H354" s="187">
        <v>36.284999999999997</v>
      </c>
      <c r="I354" s="188"/>
      <c r="J354" s="13"/>
      <c r="K354" s="13"/>
      <c r="L354" s="183"/>
      <c r="M354" s="189"/>
      <c r="N354" s="190"/>
      <c r="O354" s="190"/>
      <c r="P354" s="190"/>
      <c r="Q354" s="190"/>
      <c r="R354" s="190"/>
      <c r="S354" s="190"/>
      <c r="T354" s="191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185" t="s">
        <v>166</v>
      </c>
      <c r="AU354" s="185" t="s">
        <v>87</v>
      </c>
      <c r="AV354" s="13" t="s">
        <v>87</v>
      </c>
      <c r="AW354" s="13" t="s">
        <v>37</v>
      </c>
      <c r="AX354" s="13" t="s">
        <v>76</v>
      </c>
      <c r="AY354" s="185" t="s">
        <v>154</v>
      </c>
    </row>
    <row r="355" s="15" customFormat="1">
      <c r="A355" s="15"/>
      <c r="B355" s="199"/>
      <c r="C355" s="15"/>
      <c r="D355" s="184" t="s">
        <v>166</v>
      </c>
      <c r="E355" s="200" t="s">
        <v>3</v>
      </c>
      <c r="F355" s="201" t="s">
        <v>194</v>
      </c>
      <c r="G355" s="15"/>
      <c r="H355" s="202">
        <v>36.284999999999997</v>
      </c>
      <c r="I355" s="203"/>
      <c r="J355" s="15"/>
      <c r="K355" s="15"/>
      <c r="L355" s="199"/>
      <c r="M355" s="204"/>
      <c r="N355" s="205"/>
      <c r="O355" s="205"/>
      <c r="P355" s="205"/>
      <c r="Q355" s="205"/>
      <c r="R355" s="205"/>
      <c r="S355" s="205"/>
      <c r="T355" s="206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00" t="s">
        <v>166</v>
      </c>
      <c r="AU355" s="200" t="s">
        <v>87</v>
      </c>
      <c r="AV355" s="15" t="s">
        <v>162</v>
      </c>
      <c r="AW355" s="15" t="s">
        <v>37</v>
      </c>
      <c r="AX355" s="15" t="s">
        <v>84</v>
      </c>
      <c r="AY355" s="200" t="s">
        <v>154</v>
      </c>
    </row>
    <row r="356" s="2" customFormat="1" ht="16.5" customHeight="1">
      <c r="A356" s="38"/>
      <c r="B356" s="164"/>
      <c r="C356" s="165" t="s">
        <v>565</v>
      </c>
      <c r="D356" s="165" t="s">
        <v>157</v>
      </c>
      <c r="E356" s="166" t="s">
        <v>566</v>
      </c>
      <c r="F356" s="167" t="s">
        <v>567</v>
      </c>
      <c r="G356" s="168" t="s">
        <v>394</v>
      </c>
      <c r="H356" s="169">
        <v>6.5309999999999997</v>
      </c>
      <c r="I356" s="170"/>
      <c r="J356" s="171">
        <f>ROUND(I356*H356,2)</f>
        <v>0</v>
      </c>
      <c r="K356" s="167" t="s">
        <v>161</v>
      </c>
      <c r="L356" s="39"/>
      <c r="M356" s="172" t="s">
        <v>3</v>
      </c>
      <c r="N356" s="173" t="s">
        <v>47</v>
      </c>
      <c r="O356" s="72"/>
      <c r="P356" s="174">
        <f>O356*H356</f>
        <v>0</v>
      </c>
      <c r="Q356" s="174">
        <v>1.0492699999999999</v>
      </c>
      <c r="R356" s="174">
        <f>Q356*H356</f>
        <v>6.852782369999999</v>
      </c>
      <c r="S356" s="174">
        <v>0</v>
      </c>
      <c r="T356" s="175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76" t="s">
        <v>162</v>
      </c>
      <c r="AT356" s="176" t="s">
        <v>157</v>
      </c>
      <c r="AU356" s="176" t="s">
        <v>87</v>
      </c>
      <c r="AY356" s="19" t="s">
        <v>154</v>
      </c>
      <c r="BE356" s="177">
        <f>IF(N356="základní",J356,0)</f>
        <v>0</v>
      </c>
      <c r="BF356" s="177">
        <f>IF(N356="snížená",J356,0)</f>
        <v>0</v>
      </c>
      <c r="BG356" s="177">
        <f>IF(N356="zákl. přenesená",J356,0)</f>
        <v>0</v>
      </c>
      <c r="BH356" s="177">
        <f>IF(N356="sníž. přenesená",J356,0)</f>
        <v>0</v>
      </c>
      <c r="BI356" s="177">
        <f>IF(N356="nulová",J356,0)</f>
        <v>0</v>
      </c>
      <c r="BJ356" s="19" t="s">
        <v>84</v>
      </c>
      <c r="BK356" s="177">
        <f>ROUND(I356*H356,2)</f>
        <v>0</v>
      </c>
      <c r="BL356" s="19" t="s">
        <v>162</v>
      </c>
      <c r="BM356" s="176" t="s">
        <v>568</v>
      </c>
    </row>
    <row r="357" s="2" customFormat="1">
      <c r="A357" s="38"/>
      <c r="B357" s="39"/>
      <c r="C357" s="38"/>
      <c r="D357" s="178" t="s">
        <v>164</v>
      </c>
      <c r="E357" s="38"/>
      <c r="F357" s="179" t="s">
        <v>569</v>
      </c>
      <c r="G357" s="38"/>
      <c r="H357" s="38"/>
      <c r="I357" s="180"/>
      <c r="J357" s="38"/>
      <c r="K357" s="38"/>
      <c r="L357" s="39"/>
      <c r="M357" s="181"/>
      <c r="N357" s="182"/>
      <c r="O357" s="72"/>
      <c r="P357" s="72"/>
      <c r="Q357" s="72"/>
      <c r="R357" s="72"/>
      <c r="S357" s="72"/>
      <c r="T357" s="73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164</v>
      </c>
      <c r="AU357" s="19" t="s">
        <v>87</v>
      </c>
    </row>
    <row r="358" s="14" customFormat="1">
      <c r="A358" s="14"/>
      <c r="B358" s="192"/>
      <c r="C358" s="14"/>
      <c r="D358" s="184" t="s">
        <v>166</v>
      </c>
      <c r="E358" s="193" t="s">
        <v>3</v>
      </c>
      <c r="F358" s="194" t="s">
        <v>503</v>
      </c>
      <c r="G358" s="14"/>
      <c r="H358" s="193" t="s">
        <v>3</v>
      </c>
      <c r="I358" s="195"/>
      <c r="J358" s="14"/>
      <c r="K358" s="14"/>
      <c r="L358" s="192"/>
      <c r="M358" s="196"/>
      <c r="N358" s="197"/>
      <c r="O358" s="197"/>
      <c r="P358" s="197"/>
      <c r="Q358" s="197"/>
      <c r="R358" s="197"/>
      <c r="S358" s="197"/>
      <c r="T358" s="198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193" t="s">
        <v>166</v>
      </c>
      <c r="AU358" s="193" t="s">
        <v>87</v>
      </c>
      <c r="AV358" s="14" t="s">
        <v>84</v>
      </c>
      <c r="AW358" s="14" t="s">
        <v>37</v>
      </c>
      <c r="AX358" s="14" t="s">
        <v>76</v>
      </c>
      <c r="AY358" s="193" t="s">
        <v>154</v>
      </c>
    </row>
    <row r="359" s="13" customFormat="1">
      <c r="A359" s="13"/>
      <c r="B359" s="183"/>
      <c r="C359" s="13"/>
      <c r="D359" s="184" t="s">
        <v>166</v>
      </c>
      <c r="E359" s="185" t="s">
        <v>3</v>
      </c>
      <c r="F359" s="186" t="s">
        <v>570</v>
      </c>
      <c r="G359" s="13"/>
      <c r="H359" s="187">
        <v>6.5309999999999997</v>
      </c>
      <c r="I359" s="188"/>
      <c r="J359" s="13"/>
      <c r="K359" s="13"/>
      <c r="L359" s="183"/>
      <c r="M359" s="189"/>
      <c r="N359" s="190"/>
      <c r="O359" s="190"/>
      <c r="P359" s="190"/>
      <c r="Q359" s="190"/>
      <c r="R359" s="190"/>
      <c r="S359" s="190"/>
      <c r="T359" s="191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185" t="s">
        <v>166</v>
      </c>
      <c r="AU359" s="185" t="s">
        <v>87</v>
      </c>
      <c r="AV359" s="13" t="s">
        <v>87</v>
      </c>
      <c r="AW359" s="13" t="s">
        <v>37</v>
      </c>
      <c r="AX359" s="13" t="s">
        <v>76</v>
      </c>
      <c r="AY359" s="185" t="s">
        <v>154</v>
      </c>
    </row>
    <row r="360" s="15" customFormat="1">
      <c r="A360" s="15"/>
      <c r="B360" s="199"/>
      <c r="C360" s="15"/>
      <c r="D360" s="184" t="s">
        <v>166</v>
      </c>
      <c r="E360" s="200" t="s">
        <v>3</v>
      </c>
      <c r="F360" s="201" t="s">
        <v>194</v>
      </c>
      <c r="G360" s="15"/>
      <c r="H360" s="202">
        <v>6.5309999999999997</v>
      </c>
      <c r="I360" s="203"/>
      <c r="J360" s="15"/>
      <c r="K360" s="15"/>
      <c r="L360" s="199"/>
      <c r="M360" s="204"/>
      <c r="N360" s="205"/>
      <c r="O360" s="205"/>
      <c r="P360" s="205"/>
      <c r="Q360" s="205"/>
      <c r="R360" s="205"/>
      <c r="S360" s="205"/>
      <c r="T360" s="206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00" t="s">
        <v>166</v>
      </c>
      <c r="AU360" s="200" t="s">
        <v>87</v>
      </c>
      <c r="AV360" s="15" t="s">
        <v>162</v>
      </c>
      <c r="AW360" s="15" t="s">
        <v>37</v>
      </c>
      <c r="AX360" s="15" t="s">
        <v>84</v>
      </c>
      <c r="AY360" s="200" t="s">
        <v>154</v>
      </c>
    </row>
    <row r="361" s="2" customFormat="1" ht="24.15" customHeight="1">
      <c r="A361" s="38"/>
      <c r="B361" s="164"/>
      <c r="C361" s="165" t="s">
        <v>571</v>
      </c>
      <c r="D361" s="165" t="s">
        <v>157</v>
      </c>
      <c r="E361" s="166" t="s">
        <v>572</v>
      </c>
      <c r="F361" s="167" t="s">
        <v>573</v>
      </c>
      <c r="G361" s="168" t="s">
        <v>219</v>
      </c>
      <c r="H361" s="169">
        <v>133.91999999999999</v>
      </c>
      <c r="I361" s="170"/>
      <c r="J361" s="171">
        <f>ROUND(I361*H361,2)</f>
        <v>0</v>
      </c>
      <c r="K361" s="167" t="s">
        <v>161</v>
      </c>
      <c r="L361" s="39"/>
      <c r="M361" s="172" t="s">
        <v>3</v>
      </c>
      <c r="N361" s="173" t="s">
        <v>47</v>
      </c>
      <c r="O361" s="72"/>
      <c r="P361" s="174">
        <f>O361*H361</f>
        <v>0</v>
      </c>
      <c r="Q361" s="174">
        <v>0.0026700000000000001</v>
      </c>
      <c r="R361" s="174">
        <f>Q361*H361</f>
        <v>0.35756639999999995</v>
      </c>
      <c r="S361" s="174">
        <v>0</v>
      </c>
      <c r="T361" s="175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76" t="s">
        <v>162</v>
      </c>
      <c r="AT361" s="176" t="s">
        <v>157</v>
      </c>
      <c r="AU361" s="176" t="s">
        <v>87</v>
      </c>
      <c r="AY361" s="19" t="s">
        <v>154</v>
      </c>
      <c r="BE361" s="177">
        <f>IF(N361="základní",J361,0)</f>
        <v>0</v>
      </c>
      <c r="BF361" s="177">
        <f>IF(N361="snížená",J361,0)</f>
        <v>0</v>
      </c>
      <c r="BG361" s="177">
        <f>IF(N361="zákl. přenesená",J361,0)</f>
        <v>0</v>
      </c>
      <c r="BH361" s="177">
        <f>IF(N361="sníž. přenesená",J361,0)</f>
        <v>0</v>
      </c>
      <c r="BI361" s="177">
        <f>IF(N361="nulová",J361,0)</f>
        <v>0</v>
      </c>
      <c r="BJ361" s="19" t="s">
        <v>84</v>
      </c>
      <c r="BK361" s="177">
        <f>ROUND(I361*H361,2)</f>
        <v>0</v>
      </c>
      <c r="BL361" s="19" t="s">
        <v>162</v>
      </c>
      <c r="BM361" s="176" t="s">
        <v>574</v>
      </c>
    </row>
    <row r="362" s="2" customFormat="1">
      <c r="A362" s="38"/>
      <c r="B362" s="39"/>
      <c r="C362" s="38"/>
      <c r="D362" s="178" t="s">
        <v>164</v>
      </c>
      <c r="E362" s="38"/>
      <c r="F362" s="179" t="s">
        <v>575</v>
      </c>
      <c r="G362" s="38"/>
      <c r="H362" s="38"/>
      <c r="I362" s="180"/>
      <c r="J362" s="38"/>
      <c r="K362" s="38"/>
      <c r="L362" s="39"/>
      <c r="M362" s="181"/>
      <c r="N362" s="182"/>
      <c r="O362" s="72"/>
      <c r="P362" s="72"/>
      <c r="Q362" s="72"/>
      <c r="R362" s="72"/>
      <c r="S362" s="72"/>
      <c r="T362" s="73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164</v>
      </c>
      <c r="AU362" s="19" t="s">
        <v>87</v>
      </c>
    </row>
    <row r="363" s="14" customFormat="1">
      <c r="A363" s="14"/>
      <c r="B363" s="192"/>
      <c r="C363" s="14"/>
      <c r="D363" s="184" t="s">
        <v>166</v>
      </c>
      <c r="E363" s="193" t="s">
        <v>3</v>
      </c>
      <c r="F363" s="194" t="s">
        <v>576</v>
      </c>
      <c r="G363" s="14"/>
      <c r="H363" s="193" t="s">
        <v>3</v>
      </c>
      <c r="I363" s="195"/>
      <c r="J363" s="14"/>
      <c r="K363" s="14"/>
      <c r="L363" s="192"/>
      <c r="M363" s="196"/>
      <c r="N363" s="197"/>
      <c r="O363" s="197"/>
      <c r="P363" s="197"/>
      <c r="Q363" s="197"/>
      <c r="R363" s="197"/>
      <c r="S363" s="197"/>
      <c r="T363" s="198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193" t="s">
        <v>166</v>
      </c>
      <c r="AU363" s="193" t="s">
        <v>87</v>
      </c>
      <c r="AV363" s="14" t="s">
        <v>84</v>
      </c>
      <c r="AW363" s="14" t="s">
        <v>37</v>
      </c>
      <c r="AX363" s="14" t="s">
        <v>76</v>
      </c>
      <c r="AY363" s="193" t="s">
        <v>154</v>
      </c>
    </row>
    <row r="364" s="13" customFormat="1">
      <c r="A364" s="13"/>
      <c r="B364" s="183"/>
      <c r="C364" s="13"/>
      <c r="D364" s="184" t="s">
        <v>166</v>
      </c>
      <c r="E364" s="185" t="s">
        <v>3</v>
      </c>
      <c r="F364" s="186" t="s">
        <v>577</v>
      </c>
      <c r="G364" s="13"/>
      <c r="H364" s="187">
        <v>133.91999999999999</v>
      </c>
      <c r="I364" s="188"/>
      <c r="J364" s="13"/>
      <c r="K364" s="13"/>
      <c r="L364" s="183"/>
      <c r="M364" s="189"/>
      <c r="N364" s="190"/>
      <c r="O364" s="190"/>
      <c r="P364" s="190"/>
      <c r="Q364" s="190"/>
      <c r="R364" s="190"/>
      <c r="S364" s="190"/>
      <c r="T364" s="191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185" t="s">
        <v>166</v>
      </c>
      <c r="AU364" s="185" t="s">
        <v>87</v>
      </c>
      <c r="AV364" s="13" t="s">
        <v>87</v>
      </c>
      <c r="AW364" s="13" t="s">
        <v>37</v>
      </c>
      <c r="AX364" s="13" t="s">
        <v>76</v>
      </c>
      <c r="AY364" s="185" t="s">
        <v>154</v>
      </c>
    </row>
    <row r="365" s="15" customFormat="1">
      <c r="A365" s="15"/>
      <c r="B365" s="199"/>
      <c r="C365" s="15"/>
      <c r="D365" s="184" t="s">
        <v>166</v>
      </c>
      <c r="E365" s="200" t="s">
        <v>3</v>
      </c>
      <c r="F365" s="201" t="s">
        <v>194</v>
      </c>
      <c r="G365" s="15"/>
      <c r="H365" s="202">
        <v>133.91999999999999</v>
      </c>
      <c r="I365" s="203"/>
      <c r="J365" s="15"/>
      <c r="K365" s="15"/>
      <c r="L365" s="199"/>
      <c r="M365" s="204"/>
      <c r="N365" s="205"/>
      <c r="O365" s="205"/>
      <c r="P365" s="205"/>
      <c r="Q365" s="205"/>
      <c r="R365" s="205"/>
      <c r="S365" s="205"/>
      <c r="T365" s="206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00" t="s">
        <v>166</v>
      </c>
      <c r="AU365" s="200" t="s">
        <v>87</v>
      </c>
      <c r="AV365" s="15" t="s">
        <v>162</v>
      </c>
      <c r="AW365" s="15" t="s">
        <v>37</v>
      </c>
      <c r="AX365" s="15" t="s">
        <v>84</v>
      </c>
      <c r="AY365" s="200" t="s">
        <v>154</v>
      </c>
    </row>
    <row r="366" s="2" customFormat="1" ht="16.5" customHeight="1">
      <c r="A366" s="38"/>
      <c r="B366" s="164"/>
      <c r="C366" s="207" t="s">
        <v>578</v>
      </c>
      <c r="D366" s="207" t="s">
        <v>196</v>
      </c>
      <c r="E366" s="208" t="s">
        <v>579</v>
      </c>
      <c r="F366" s="209" t="s">
        <v>576</v>
      </c>
      <c r="G366" s="210" t="s">
        <v>219</v>
      </c>
      <c r="H366" s="211">
        <v>133.91999999999999</v>
      </c>
      <c r="I366" s="212"/>
      <c r="J366" s="213">
        <f>ROUND(I366*H366,2)</f>
        <v>0</v>
      </c>
      <c r="K366" s="209" t="s">
        <v>258</v>
      </c>
      <c r="L366" s="214"/>
      <c r="M366" s="215" t="s">
        <v>3</v>
      </c>
      <c r="N366" s="216" t="s">
        <v>47</v>
      </c>
      <c r="O366" s="72"/>
      <c r="P366" s="174">
        <f>O366*H366</f>
        <v>0</v>
      </c>
      <c r="Q366" s="174">
        <v>0.0275</v>
      </c>
      <c r="R366" s="174">
        <f>Q366*H366</f>
        <v>3.6827999999999999</v>
      </c>
      <c r="S366" s="174">
        <v>0</v>
      </c>
      <c r="T366" s="175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76" t="s">
        <v>199</v>
      </c>
      <c r="AT366" s="176" t="s">
        <v>196</v>
      </c>
      <c r="AU366" s="176" t="s">
        <v>87</v>
      </c>
      <c r="AY366" s="19" t="s">
        <v>154</v>
      </c>
      <c r="BE366" s="177">
        <f>IF(N366="základní",J366,0)</f>
        <v>0</v>
      </c>
      <c r="BF366" s="177">
        <f>IF(N366="snížená",J366,0)</f>
        <v>0</v>
      </c>
      <c r="BG366" s="177">
        <f>IF(N366="zákl. přenesená",J366,0)</f>
        <v>0</v>
      </c>
      <c r="BH366" s="177">
        <f>IF(N366="sníž. přenesená",J366,0)</f>
        <v>0</v>
      </c>
      <c r="BI366" s="177">
        <f>IF(N366="nulová",J366,0)</f>
        <v>0</v>
      </c>
      <c r="BJ366" s="19" t="s">
        <v>84</v>
      </c>
      <c r="BK366" s="177">
        <f>ROUND(I366*H366,2)</f>
        <v>0</v>
      </c>
      <c r="BL366" s="19" t="s">
        <v>162</v>
      </c>
      <c r="BM366" s="176" t="s">
        <v>580</v>
      </c>
    </row>
    <row r="367" s="14" customFormat="1">
      <c r="A367" s="14"/>
      <c r="B367" s="192"/>
      <c r="C367" s="14"/>
      <c r="D367" s="184" t="s">
        <v>166</v>
      </c>
      <c r="E367" s="193" t="s">
        <v>3</v>
      </c>
      <c r="F367" s="194" t="s">
        <v>576</v>
      </c>
      <c r="G367" s="14"/>
      <c r="H367" s="193" t="s">
        <v>3</v>
      </c>
      <c r="I367" s="195"/>
      <c r="J367" s="14"/>
      <c r="K367" s="14"/>
      <c r="L367" s="192"/>
      <c r="M367" s="196"/>
      <c r="N367" s="197"/>
      <c r="O367" s="197"/>
      <c r="P367" s="197"/>
      <c r="Q367" s="197"/>
      <c r="R367" s="197"/>
      <c r="S367" s="197"/>
      <c r="T367" s="198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193" t="s">
        <v>166</v>
      </c>
      <c r="AU367" s="193" t="s">
        <v>87</v>
      </c>
      <c r="AV367" s="14" t="s">
        <v>84</v>
      </c>
      <c r="AW367" s="14" t="s">
        <v>37</v>
      </c>
      <c r="AX367" s="14" t="s">
        <v>76</v>
      </c>
      <c r="AY367" s="193" t="s">
        <v>154</v>
      </c>
    </row>
    <row r="368" s="13" customFormat="1">
      <c r="A368" s="13"/>
      <c r="B368" s="183"/>
      <c r="C368" s="13"/>
      <c r="D368" s="184" t="s">
        <v>166</v>
      </c>
      <c r="E368" s="185" t="s">
        <v>3</v>
      </c>
      <c r="F368" s="186" t="s">
        <v>577</v>
      </c>
      <c r="G368" s="13"/>
      <c r="H368" s="187">
        <v>133.91999999999999</v>
      </c>
      <c r="I368" s="188"/>
      <c r="J368" s="13"/>
      <c r="K368" s="13"/>
      <c r="L368" s="183"/>
      <c r="M368" s="189"/>
      <c r="N368" s="190"/>
      <c r="O368" s="190"/>
      <c r="P368" s="190"/>
      <c r="Q368" s="190"/>
      <c r="R368" s="190"/>
      <c r="S368" s="190"/>
      <c r="T368" s="191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185" t="s">
        <v>166</v>
      </c>
      <c r="AU368" s="185" t="s">
        <v>87</v>
      </c>
      <c r="AV368" s="13" t="s">
        <v>87</v>
      </c>
      <c r="AW368" s="13" t="s">
        <v>37</v>
      </c>
      <c r="AX368" s="13" t="s">
        <v>76</v>
      </c>
      <c r="AY368" s="185" t="s">
        <v>154</v>
      </c>
    </row>
    <row r="369" s="15" customFormat="1">
      <c r="A369" s="15"/>
      <c r="B369" s="199"/>
      <c r="C369" s="15"/>
      <c r="D369" s="184" t="s">
        <v>166</v>
      </c>
      <c r="E369" s="200" t="s">
        <v>3</v>
      </c>
      <c r="F369" s="201" t="s">
        <v>194</v>
      </c>
      <c r="G369" s="15"/>
      <c r="H369" s="202">
        <v>133.91999999999999</v>
      </c>
      <c r="I369" s="203"/>
      <c r="J369" s="15"/>
      <c r="K369" s="15"/>
      <c r="L369" s="199"/>
      <c r="M369" s="204"/>
      <c r="N369" s="205"/>
      <c r="O369" s="205"/>
      <c r="P369" s="205"/>
      <c r="Q369" s="205"/>
      <c r="R369" s="205"/>
      <c r="S369" s="205"/>
      <c r="T369" s="206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00" t="s">
        <v>166</v>
      </c>
      <c r="AU369" s="200" t="s">
        <v>87</v>
      </c>
      <c r="AV369" s="15" t="s">
        <v>162</v>
      </c>
      <c r="AW369" s="15" t="s">
        <v>37</v>
      </c>
      <c r="AX369" s="15" t="s">
        <v>84</v>
      </c>
      <c r="AY369" s="200" t="s">
        <v>154</v>
      </c>
    </row>
    <row r="370" s="2" customFormat="1" ht="16.5" customHeight="1">
      <c r="A370" s="38"/>
      <c r="B370" s="164"/>
      <c r="C370" s="165" t="s">
        <v>581</v>
      </c>
      <c r="D370" s="165" t="s">
        <v>157</v>
      </c>
      <c r="E370" s="166" t="s">
        <v>582</v>
      </c>
      <c r="F370" s="167" t="s">
        <v>583</v>
      </c>
      <c r="G370" s="168" t="s">
        <v>394</v>
      </c>
      <c r="H370" s="169">
        <v>3.359</v>
      </c>
      <c r="I370" s="170"/>
      <c r="J370" s="171">
        <f>ROUND(I370*H370,2)</f>
        <v>0</v>
      </c>
      <c r="K370" s="167" t="s">
        <v>161</v>
      </c>
      <c r="L370" s="39"/>
      <c r="M370" s="172" t="s">
        <v>3</v>
      </c>
      <c r="N370" s="173" t="s">
        <v>47</v>
      </c>
      <c r="O370" s="72"/>
      <c r="P370" s="174">
        <f>O370*H370</f>
        <v>0</v>
      </c>
      <c r="Q370" s="174">
        <v>1.02</v>
      </c>
      <c r="R370" s="174">
        <f>Q370*H370</f>
        <v>3.42618</v>
      </c>
      <c r="S370" s="174">
        <v>0</v>
      </c>
      <c r="T370" s="175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76" t="s">
        <v>162</v>
      </c>
      <c r="AT370" s="176" t="s">
        <v>157</v>
      </c>
      <c r="AU370" s="176" t="s">
        <v>87</v>
      </c>
      <c r="AY370" s="19" t="s">
        <v>154</v>
      </c>
      <c r="BE370" s="177">
        <f>IF(N370="základní",J370,0)</f>
        <v>0</v>
      </c>
      <c r="BF370" s="177">
        <f>IF(N370="snížená",J370,0)</f>
        <v>0</v>
      </c>
      <c r="BG370" s="177">
        <f>IF(N370="zákl. přenesená",J370,0)</f>
        <v>0</v>
      </c>
      <c r="BH370" s="177">
        <f>IF(N370="sníž. přenesená",J370,0)</f>
        <v>0</v>
      </c>
      <c r="BI370" s="177">
        <f>IF(N370="nulová",J370,0)</f>
        <v>0</v>
      </c>
      <c r="BJ370" s="19" t="s">
        <v>84</v>
      </c>
      <c r="BK370" s="177">
        <f>ROUND(I370*H370,2)</f>
        <v>0</v>
      </c>
      <c r="BL370" s="19" t="s">
        <v>162</v>
      </c>
      <c r="BM370" s="176" t="s">
        <v>584</v>
      </c>
    </row>
    <row r="371" s="2" customFormat="1">
      <c r="A371" s="38"/>
      <c r="B371" s="39"/>
      <c r="C371" s="38"/>
      <c r="D371" s="178" t="s">
        <v>164</v>
      </c>
      <c r="E371" s="38"/>
      <c r="F371" s="179" t="s">
        <v>585</v>
      </c>
      <c r="G371" s="38"/>
      <c r="H371" s="38"/>
      <c r="I371" s="180"/>
      <c r="J371" s="38"/>
      <c r="K371" s="38"/>
      <c r="L371" s="39"/>
      <c r="M371" s="181"/>
      <c r="N371" s="182"/>
      <c r="O371" s="72"/>
      <c r="P371" s="72"/>
      <c r="Q371" s="72"/>
      <c r="R371" s="72"/>
      <c r="S371" s="72"/>
      <c r="T371" s="73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164</v>
      </c>
      <c r="AU371" s="19" t="s">
        <v>87</v>
      </c>
    </row>
    <row r="372" s="14" customFormat="1">
      <c r="A372" s="14"/>
      <c r="B372" s="192"/>
      <c r="C372" s="14"/>
      <c r="D372" s="184" t="s">
        <v>166</v>
      </c>
      <c r="E372" s="193" t="s">
        <v>3</v>
      </c>
      <c r="F372" s="194" t="s">
        <v>586</v>
      </c>
      <c r="G372" s="14"/>
      <c r="H372" s="193" t="s">
        <v>3</v>
      </c>
      <c r="I372" s="195"/>
      <c r="J372" s="14"/>
      <c r="K372" s="14"/>
      <c r="L372" s="192"/>
      <c r="M372" s="196"/>
      <c r="N372" s="197"/>
      <c r="O372" s="197"/>
      <c r="P372" s="197"/>
      <c r="Q372" s="197"/>
      <c r="R372" s="197"/>
      <c r="S372" s="197"/>
      <c r="T372" s="198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193" t="s">
        <v>166</v>
      </c>
      <c r="AU372" s="193" t="s">
        <v>87</v>
      </c>
      <c r="AV372" s="14" t="s">
        <v>84</v>
      </c>
      <c r="AW372" s="14" t="s">
        <v>37</v>
      </c>
      <c r="AX372" s="14" t="s">
        <v>76</v>
      </c>
      <c r="AY372" s="193" t="s">
        <v>154</v>
      </c>
    </row>
    <row r="373" s="13" customFormat="1">
      <c r="A373" s="13"/>
      <c r="B373" s="183"/>
      <c r="C373" s="13"/>
      <c r="D373" s="184" t="s">
        <v>166</v>
      </c>
      <c r="E373" s="185" t="s">
        <v>3</v>
      </c>
      <c r="F373" s="186" t="s">
        <v>587</v>
      </c>
      <c r="G373" s="13"/>
      <c r="H373" s="187">
        <v>3.359</v>
      </c>
      <c r="I373" s="188"/>
      <c r="J373" s="13"/>
      <c r="K373" s="13"/>
      <c r="L373" s="183"/>
      <c r="M373" s="189"/>
      <c r="N373" s="190"/>
      <c r="O373" s="190"/>
      <c r="P373" s="190"/>
      <c r="Q373" s="190"/>
      <c r="R373" s="190"/>
      <c r="S373" s="190"/>
      <c r="T373" s="191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185" t="s">
        <v>166</v>
      </c>
      <c r="AU373" s="185" t="s">
        <v>87</v>
      </c>
      <c r="AV373" s="13" t="s">
        <v>87</v>
      </c>
      <c r="AW373" s="13" t="s">
        <v>37</v>
      </c>
      <c r="AX373" s="13" t="s">
        <v>76</v>
      </c>
      <c r="AY373" s="185" t="s">
        <v>154</v>
      </c>
    </row>
    <row r="374" s="15" customFormat="1">
      <c r="A374" s="15"/>
      <c r="B374" s="199"/>
      <c r="C374" s="15"/>
      <c r="D374" s="184" t="s">
        <v>166</v>
      </c>
      <c r="E374" s="200" t="s">
        <v>3</v>
      </c>
      <c r="F374" s="201" t="s">
        <v>194</v>
      </c>
      <c r="G374" s="15"/>
      <c r="H374" s="202">
        <v>3.359</v>
      </c>
      <c r="I374" s="203"/>
      <c r="J374" s="15"/>
      <c r="K374" s="15"/>
      <c r="L374" s="199"/>
      <c r="M374" s="204"/>
      <c r="N374" s="205"/>
      <c r="O374" s="205"/>
      <c r="P374" s="205"/>
      <c r="Q374" s="205"/>
      <c r="R374" s="205"/>
      <c r="S374" s="205"/>
      <c r="T374" s="206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00" t="s">
        <v>166</v>
      </c>
      <c r="AU374" s="200" t="s">
        <v>87</v>
      </c>
      <c r="AV374" s="15" t="s">
        <v>162</v>
      </c>
      <c r="AW374" s="15" t="s">
        <v>37</v>
      </c>
      <c r="AX374" s="15" t="s">
        <v>84</v>
      </c>
      <c r="AY374" s="200" t="s">
        <v>154</v>
      </c>
    </row>
    <row r="375" s="2" customFormat="1" ht="24.15" customHeight="1">
      <c r="A375" s="38"/>
      <c r="B375" s="164"/>
      <c r="C375" s="165" t="s">
        <v>588</v>
      </c>
      <c r="D375" s="165" t="s">
        <v>157</v>
      </c>
      <c r="E375" s="166" t="s">
        <v>589</v>
      </c>
      <c r="F375" s="167" t="s">
        <v>590</v>
      </c>
      <c r="G375" s="168" t="s">
        <v>160</v>
      </c>
      <c r="H375" s="169">
        <v>4</v>
      </c>
      <c r="I375" s="170"/>
      <c r="J375" s="171">
        <f>ROUND(I375*H375,2)</f>
        <v>0</v>
      </c>
      <c r="K375" s="167" t="s">
        <v>161</v>
      </c>
      <c r="L375" s="39"/>
      <c r="M375" s="172" t="s">
        <v>3</v>
      </c>
      <c r="N375" s="173" t="s">
        <v>47</v>
      </c>
      <c r="O375" s="72"/>
      <c r="P375" s="174">
        <f>O375*H375</f>
        <v>0</v>
      </c>
      <c r="Q375" s="174">
        <v>0.0015299999999999999</v>
      </c>
      <c r="R375" s="174">
        <f>Q375*H375</f>
        <v>0.0061199999999999996</v>
      </c>
      <c r="S375" s="174">
        <v>0</v>
      </c>
      <c r="T375" s="175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76" t="s">
        <v>162</v>
      </c>
      <c r="AT375" s="176" t="s">
        <v>157</v>
      </c>
      <c r="AU375" s="176" t="s">
        <v>87</v>
      </c>
      <c r="AY375" s="19" t="s">
        <v>154</v>
      </c>
      <c r="BE375" s="177">
        <f>IF(N375="základní",J375,0)</f>
        <v>0</v>
      </c>
      <c r="BF375" s="177">
        <f>IF(N375="snížená",J375,0)</f>
        <v>0</v>
      </c>
      <c r="BG375" s="177">
        <f>IF(N375="zákl. přenesená",J375,0)</f>
        <v>0</v>
      </c>
      <c r="BH375" s="177">
        <f>IF(N375="sníž. přenesená",J375,0)</f>
        <v>0</v>
      </c>
      <c r="BI375" s="177">
        <f>IF(N375="nulová",J375,0)</f>
        <v>0</v>
      </c>
      <c r="BJ375" s="19" t="s">
        <v>84</v>
      </c>
      <c r="BK375" s="177">
        <f>ROUND(I375*H375,2)</f>
        <v>0</v>
      </c>
      <c r="BL375" s="19" t="s">
        <v>162</v>
      </c>
      <c r="BM375" s="176" t="s">
        <v>591</v>
      </c>
    </row>
    <row r="376" s="2" customFormat="1">
      <c r="A376" s="38"/>
      <c r="B376" s="39"/>
      <c r="C376" s="38"/>
      <c r="D376" s="178" t="s">
        <v>164</v>
      </c>
      <c r="E376" s="38"/>
      <c r="F376" s="179" t="s">
        <v>592</v>
      </c>
      <c r="G376" s="38"/>
      <c r="H376" s="38"/>
      <c r="I376" s="180"/>
      <c r="J376" s="38"/>
      <c r="K376" s="38"/>
      <c r="L376" s="39"/>
      <c r="M376" s="181"/>
      <c r="N376" s="182"/>
      <c r="O376" s="72"/>
      <c r="P376" s="72"/>
      <c r="Q376" s="72"/>
      <c r="R376" s="72"/>
      <c r="S376" s="72"/>
      <c r="T376" s="73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164</v>
      </c>
      <c r="AU376" s="19" t="s">
        <v>87</v>
      </c>
    </row>
    <row r="377" s="14" customFormat="1">
      <c r="A377" s="14"/>
      <c r="B377" s="192"/>
      <c r="C377" s="14"/>
      <c r="D377" s="184" t="s">
        <v>166</v>
      </c>
      <c r="E377" s="193" t="s">
        <v>3</v>
      </c>
      <c r="F377" s="194" t="s">
        <v>593</v>
      </c>
      <c r="G377" s="14"/>
      <c r="H377" s="193" t="s">
        <v>3</v>
      </c>
      <c r="I377" s="195"/>
      <c r="J377" s="14"/>
      <c r="K377" s="14"/>
      <c r="L377" s="192"/>
      <c r="M377" s="196"/>
      <c r="N377" s="197"/>
      <c r="O377" s="197"/>
      <c r="P377" s="197"/>
      <c r="Q377" s="197"/>
      <c r="R377" s="197"/>
      <c r="S377" s="197"/>
      <c r="T377" s="198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193" t="s">
        <v>166</v>
      </c>
      <c r="AU377" s="193" t="s">
        <v>87</v>
      </c>
      <c r="AV377" s="14" t="s">
        <v>84</v>
      </c>
      <c r="AW377" s="14" t="s">
        <v>37</v>
      </c>
      <c r="AX377" s="14" t="s">
        <v>76</v>
      </c>
      <c r="AY377" s="193" t="s">
        <v>154</v>
      </c>
    </row>
    <row r="378" s="13" customFormat="1">
      <c r="A378" s="13"/>
      <c r="B378" s="183"/>
      <c r="C378" s="13"/>
      <c r="D378" s="184" t="s">
        <v>166</v>
      </c>
      <c r="E378" s="185" t="s">
        <v>3</v>
      </c>
      <c r="F378" s="186" t="s">
        <v>210</v>
      </c>
      <c r="G378" s="13"/>
      <c r="H378" s="187">
        <v>4</v>
      </c>
      <c r="I378" s="188"/>
      <c r="J378" s="13"/>
      <c r="K378" s="13"/>
      <c r="L378" s="183"/>
      <c r="M378" s="189"/>
      <c r="N378" s="190"/>
      <c r="O378" s="190"/>
      <c r="P378" s="190"/>
      <c r="Q378" s="190"/>
      <c r="R378" s="190"/>
      <c r="S378" s="190"/>
      <c r="T378" s="191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185" t="s">
        <v>166</v>
      </c>
      <c r="AU378" s="185" t="s">
        <v>87</v>
      </c>
      <c r="AV378" s="13" t="s">
        <v>87</v>
      </c>
      <c r="AW378" s="13" t="s">
        <v>37</v>
      </c>
      <c r="AX378" s="13" t="s">
        <v>76</v>
      </c>
      <c r="AY378" s="185" t="s">
        <v>154</v>
      </c>
    </row>
    <row r="379" s="15" customFormat="1">
      <c r="A379" s="15"/>
      <c r="B379" s="199"/>
      <c r="C379" s="15"/>
      <c r="D379" s="184" t="s">
        <v>166</v>
      </c>
      <c r="E379" s="200" t="s">
        <v>3</v>
      </c>
      <c r="F379" s="201" t="s">
        <v>194</v>
      </c>
      <c r="G379" s="15"/>
      <c r="H379" s="202">
        <v>4</v>
      </c>
      <c r="I379" s="203"/>
      <c r="J379" s="15"/>
      <c r="K379" s="15"/>
      <c r="L379" s="199"/>
      <c r="M379" s="204"/>
      <c r="N379" s="205"/>
      <c r="O379" s="205"/>
      <c r="P379" s="205"/>
      <c r="Q379" s="205"/>
      <c r="R379" s="205"/>
      <c r="S379" s="205"/>
      <c r="T379" s="206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00" t="s">
        <v>166</v>
      </c>
      <c r="AU379" s="200" t="s">
        <v>87</v>
      </c>
      <c r="AV379" s="15" t="s">
        <v>162</v>
      </c>
      <c r="AW379" s="15" t="s">
        <v>37</v>
      </c>
      <c r="AX379" s="15" t="s">
        <v>84</v>
      </c>
      <c r="AY379" s="200" t="s">
        <v>154</v>
      </c>
    </row>
    <row r="380" s="2" customFormat="1" ht="24.15" customHeight="1">
      <c r="A380" s="38"/>
      <c r="B380" s="164"/>
      <c r="C380" s="165" t="s">
        <v>594</v>
      </c>
      <c r="D380" s="165" t="s">
        <v>157</v>
      </c>
      <c r="E380" s="166" t="s">
        <v>595</v>
      </c>
      <c r="F380" s="167" t="s">
        <v>596</v>
      </c>
      <c r="G380" s="168" t="s">
        <v>219</v>
      </c>
      <c r="H380" s="169">
        <v>133.91999999999999</v>
      </c>
      <c r="I380" s="170"/>
      <c r="J380" s="171">
        <f>ROUND(I380*H380,2)</f>
        <v>0</v>
      </c>
      <c r="K380" s="167" t="s">
        <v>161</v>
      </c>
      <c r="L380" s="39"/>
      <c r="M380" s="172" t="s">
        <v>3</v>
      </c>
      <c r="N380" s="173" t="s">
        <v>47</v>
      </c>
      <c r="O380" s="72"/>
      <c r="P380" s="174">
        <f>O380*H380</f>
        <v>0</v>
      </c>
      <c r="Q380" s="174">
        <v>0.010489999999999999</v>
      </c>
      <c r="R380" s="174">
        <f>Q380*H380</f>
        <v>1.4048207999999998</v>
      </c>
      <c r="S380" s="174">
        <v>0</v>
      </c>
      <c r="T380" s="175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76" t="s">
        <v>162</v>
      </c>
      <c r="AT380" s="176" t="s">
        <v>157</v>
      </c>
      <c r="AU380" s="176" t="s">
        <v>87</v>
      </c>
      <c r="AY380" s="19" t="s">
        <v>154</v>
      </c>
      <c r="BE380" s="177">
        <f>IF(N380="základní",J380,0)</f>
        <v>0</v>
      </c>
      <c r="BF380" s="177">
        <f>IF(N380="snížená",J380,0)</f>
        <v>0</v>
      </c>
      <c r="BG380" s="177">
        <f>IF(N380="zákl. přenesená",J380,0)</f>
        <v>0</v>
      </c>
      <c r="BH380" s="177">
        <f>IF(N380="sníž. přenesená",J380,0)</f>
        <v>0</v>
      </c>
      <c r="BI380" s="177">
        <f>IF(N380="nulová",J380,0)</f>
        <v>0</v>
      </c>
      <c r="BJ380" s="19" t="s">
        <v>84</v>
      </c>
      <c r="BK380" s="177">
        <f>ROUND(I380*H380,2)</f>
        <v>0</v>
      </c>
      <c r="BL380" s="19" t="s">
        <v>162</v>
      </c>
      <c r="BM380" s="176" t="s">
        <v>597</v>
      </c>
    </row>
    <row r="381" s="2" customFormat="1">
      <c r="A381" s="38"/>
      <c r="B381" s="39"/>
      <c r="C381" s="38"/>
      <c r="D381" s="178" t="s">
        <v>164</v>
      </c>
      <c r="E381" s="38"/>
      <c r="F381" s="179" t="s">
        <v>598</v>
      </c>
      <c r="G381" s="38"/>
      <c r="H381" s="38"/>
      <c r="I381" s="180"/>
      <c r="J381" s="38"/>
      <c r="K381" s="38"/>
      <c r="L381" s="39"/>
      <c r="M381" s="181"/>
      <c r="N381" s="182"/>
      <c r="O381" s="72"/>
      <c r="P381" s="72"/>
      <c r="Q381" s="72"/>
      <c r="R381" s="72"/>
      <c r="S381" s="72"/>
      <c r="T381" s="73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164</v>
      </c>
      <c r="AU381" s="19" t="s">
        <v>87</v>
      </c>
    </row>
    <row r="382" s="14" customFormat="1">
      <c r="A382" s="14"/>
      <c r="B382" s="192"/>
      <c r="C382" s="14"/>
      <c r="D382" s="184" t="s">
        <v>166</v>
      </c>
      <c r="E382" s="193" t="s">
        <v>3</v>
      </c>
      <c r="F382" s="194" t="s">
        <v>599</v>
      </c>
      <c r="G382" s="14"/>
      <c r="H382" s="193" t="s">
        <v>3</v>
      </c>
      <c r="I382" s="195"/>
      <c r="J382" s="14"/>
      <c r="K382" s="14"/>
      <c r="L382" s="192"/>
      <c r="M382" s="196"/>
      <c r="N382" s="197"/>
      <c r="O382" s="197"/>
      <c r="P382" s="197"/>
      <c r="Q382" s="197"/>
      <c r="R382" s="197"/>
      <c r="S382" s="197"/>
      <c r="T382" s="19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193" t="s">
        <v>166</v>
      </c>
      <c r="AU382" s="193" t="s">
        <v>87</v>
      </c>
      <c r="AV382" s="14" t="s">
        <v>84</v>
      </c>
      <c r="AW382" s="14" t="s">
        <v>37</v>
      </c>
      <c r="AX382" s="14" t="s">
        <v>76</v>
      </c>
      <c r="AY382" s="193" t="s">
        <v>154</v>
      </c>
    </row>
    <row r="383" s="13" customFormat="1">
      <c r="A383" s="13"/>
      <c r="B383" s="183"/>
      <c r="C383" s="13"/>
      <c r="D383" s="184" t="s">
        <v>166</v>
      </c>
      <c r="E383" s="185" t="s">
        <v>3</v>
      </c>
      <c r="F383" s="186" t="s">
        <v>577</v>
      </c>
      <c r="G383" s="13"/>
      <c r="H383" s="187">
        <v>133.91999999999999</v>
      </c>
      <c r="I383" s="188"/>
      <c r="J383" s="13"/>
      <c r="K383" s="13"/>
      <c r="L383" s="183"/>
      <c r="M383" s="189"/>
      <c r="N383" s="190"/>
      <c r="O383" s="190"/>
      <c r="P383" s="190"/>
      <c r="Q383" s="190"/>
      <c r="R383" s="190"/>
      <c r="S383" s="190"/>
      <c r="T383" s="191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185" t="s">
        <v>166</v>
      </c>
      <c r="AU383" s="185" t="s">
        <v>87</v>
      </c>
      <c r="AV383" s="13" t="s">
        <v>87</v>
      </c>
      <c r="AW383" s="13" t="s">
        <v>37</v>
      </c>
      <c r="AX383" s="13" t="s">
        <v>76</v>
      </c>
      <c r="AY383" s="185" t="s">
        <v>154</v>
      </c>
    </row>
    <row r="384" s="15" customFormat="1">
      <c r="A384" s="15"/>
      <c r="B384" s="199"/>
      <c r="C384" s="15"/>
      <c r="D384" s="184" t="s">
        <v>166</v>
      </c>
      <c r="E384" s="200" t="s">
        <v>3</v>
      </c>
      <c r="F384" s="201" t="s">
        <v>194</v>
      </c>
      <c r="G384" s="15"/>
      <c r="H384" s="202">
        <v>133.91999999999999</v>
      </c>
      <c r="I384" s="203"/>
      <c r="J384" s="15"/>
      <c r="K384" s="15"/>
      <c r="L384" s="199"/>
      <c r="M384" s="204"/>
      <c r="N384" s="205"/>
      <c r="O384" s="205"/>
      <c r="P384" s="205"/>
      <c r="Q384" s="205"/>
      <c r="R384" s="205"/>
      <c r="S384" s="205"/>
      <c r="T384" s="206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00" t="s">
        <v>166</v>
      </c>
      <c r="AU384" s="200" t="s">
        <v>87</v>
      </c>
      <c r="AV384" s="15" t="s">
        <v>162</v>
      </c>
      <c r="AW384" s="15" t="s">
        <v>37</v>
      </c>
      <c r="AX384" s="15" t="s">
        <v>84</v>
      </c>
      <c r="AY384" s="200" t="s">
        <v>154</v>
      </c>
    </row>
    <row r="385" s="2" customFormat="1" ht="16.5" customHeight="1">
      <c r="A385" s="38"/>
      <c r="B385" s="164"/>
      <c r="C385" s="165" t="s">
        <v>600</v>
      </c>
      <c r="D385" s="165" t="s">
        <v>157</v>
      </c>
      <c r="E385" s="166" t="s">
        <v>601</v>
      </c>
      <c r="F385" s="167" t="s">
        <v>602</v>
      </c>
      <c r="G385" s="168" t="s">
        <v>160</v>
      </c>
      <c r="H385" s="169">
        <v>8</v>
      </c>
      <c r="I385" s="170"/>
      <c r="J385" s="171">
        <f>ROUND(I385*H385,2)</f>
        <v>0</v>
      </c>
      <c r="K385" s="167" t="s">
        <v>161</v>
      </c>
      <c r="L385" s="39"/>
      <c r="M385" s="172" t="s">
        <v>3</v>
      </c>
      <c r="N385" s="173" t="s">
        <v>47</v>
      </c>
      <c r="O385" s="72"/>
      <c r="P385" s="174">
        <f>O385*H385</f>
        <v>0</v>
      </c>
      <c r="Q385" s="174">
        <v>0.04922</v>
      </c>
      <c r="R385" s="174">
        <f>Q385*H385</f>
        <v>0.39376</v>
      </c>
      <c r="S385" s="174">
        <v>0</v>
      </c>
      <c r="T385" s="175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76" t="s">
        <v>162</v>
      </c>
      <c r="AT385" s="176" t="s">
        <v>157</v>
      </c>
      <c r="AU385" s="176" t="s">
        <v>87</v>
      </c>
      <c r="AY385" s="19" t="s">
        <v>154</v>
      </c>
      <c r="BE385" s="177">
        <f>IF(N385="základní",J385,0)</f>
        <v>0</v>
      </c>
      <c r="BF385" s="177">
        <f>IF(N385="snížená",J385,0)</f>
        <v>0</v>
      </c>
      <c r="BG385" s="177">
        <f>IF(N385="zákl. přenesená",J385,0)</f>
        <v>0</v>
      </c>
      <c r="BH385" s="177">
        <f>IF(N385="sníž. přenesená",J385,0)</f>
        <v>0</v>
      </c>
      <c r="BI385" s="177">
        <f>IF(N385="nulová",J385,0)</f>
        <v>0</v>
      </c>
      <c r="BJ385" s="19" t="s">
        <v>84</v>
      </c>
      <c r="BK385" s="177">
        <f>ROUND(I385*H385,2)</f>
        <v>0</v>
      </c>
      <c r="BL385" s="19" t="s">
        <v>162</v>
      </c>
      <c r="BM385" s="176" t="s">
        <v>603</v>
      </c>
    </row>
    <row r="386" s="2" customFormat="1">
      <c r="A386" s="38"/>
      <c r="B386" s="39"/>
      <c r="C386" s="38"/>
      <c r="D386" s="178" t="s">
        <v>164</v>
      </c>
      <c r="E386" s="38"/>
      <c r="F386" s="179" t="s">
        <v>604</v>
      </c>
      <c r="G386" s="38"/>
      <c r="H386" s="38"/>
      <c r="I386" s="180"/>
      <c r="J386" s="38"/>
      <c r="K386" s="38"/>
      <c r="L386" s="39"/>
      <c r="M386" s="181"/>
      <c r="N386" s="182"/>
      <c r="O386" s="72"/>
      <c r="P386" s="72"/>
      <c r="Q386" s="72"/>
      <c r="R386" s="72"/>
      <c r="S386" s="72"/>
      <c r="T386" s="73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164</v>
      </c>
      <c r="AU386" s="19" t="s">
        <v>87</v>
      </c>
    </row>
    <row r="387" s="14" customFormat="1">
      <c r="A387" s="14"/>
      <c r="B387" s="192"/>
      <c r="C387" s="14"/>
      <c r="D387" s="184" t="s">
        <v>166</v>
      </c>
      <c r="E387" s="193" t="s">
        <v>3</v>
      </c>
      <c r="F387" s="194" t="s">
        <v>605</v>
      </c>
      <c r="G387" s="14"/>
      <c r="H387" s="193" t="s">
        <v>3</v>
      </c>
      <c r="I387" s="195"/>
      <c r="J387" s="14"/>
      <c r="K387" s="14"/>
      <c r="L387" s="192"/>
      <c r="M387" s="196"/>
      <c r="N387" s="197"/>
      <c r="O387" s="197"/>
      <c r="P387" s="197"/>
      <c r="Q387" s="197"/>
      <c r="R387" s="197"/>
      <c r="S387" s="197"/>
      <c r="T387" s="198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193" t="s">
        <v>166</v>
      </c>
      <c r="AU387" s="193" t="s">
        <v>87</v>
      </c>
      <c r="AV387" s="14" t="s">
        <v>84</v>
      </c>
      <c r="AW387" s="14" t="s">
        <v>37</v>
      </c>
      <c r="AX387" s="14" t="s">
        <v>76</v>
      </c>
      <c r="AY387" s="193" t="s">
        <v>154</v>
      </c>
    </row>
    <row r="388" s="13" customFormat="1">
      <c r="A388" s="13"/>
      <c r="B388" s="183"/>
      <c r="C388" s="13"/>
      <c r="D388" s="184" t="s">
        <v>166</v>
      </c>
      <c r="E388" s="185" t="s">
        <v>3</v>
      </c>
      <c r="F388" s="186" t="s">
        <v>511</v>
      </c>
      <c r="G388" s="13"/>
      <c r="H388" s="187">
        <v>8</v>
      </c>
      <c r="I388" s="188"/>
      <c r="J388" s="13"/>
      <c r="K388" s="13"/>
      <c r="L388" s="183"/>
      <c r="M388" s="189"/>
      <c r="N388" s="190"/>
      <c r="O388" s="190"/>
      <c r="P388" s="190"/>
      <c r="Q388" s="190"/>
      <c r="R388" s="190"/>
      <c r="S388" s="190"/>
      <c r="T388" s="191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185" t="s">
        <v>166</v>
      </c>
      <c r="AU388" s="185" t="s">
        <v>87</v>
      </c>
      <c r="AV388" s="13" t="s">
        <v>87</v>
      </c>
      <c r="AW388" s="13" t="s">
        <v>37</v>
      </c>
      <c r="AX388" s="13" t="s">
        <v>76</v>
      </c>
      <c r="AY388" s="185" t="s">
        <v>154</v>
      </c>
    </row>
    <row r="389" s="15" customFormat="1">
      <c r="A389" s="15"/>
      <c r="B389" s="199"/>
      <c r="C389" s="15"/>
      <c r="D389" s="184" t="s">
        <v>166</v>
      </c>
      <c r="E389" s="200" t="s">
        <v>3</v>
      </c>
      <c r="F389" s="201" t="s">
        <v>194</v>
      </c>
      <c r="G389" s="15"/>
      <c r="H389" s="202">
        <v>8</v>
      </c>
      <c r="I389" s="203"/>
      <c r="J389" s="15"/>
      <c r="K389" s="15"/>
      <c r="L389" s="199"/>
      <c r="M389" s="204"/>
      <c r="N389" s="205"/>
      <c r="O389" s="205"/>
      <c r="P389" s="205"/>
      <c r="Q389" s="205"/>
      <c r="R389" s="205"/>
      <c r="S389" s="205"/>
      <c r="T389" s="206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00" t="s">
        <v>166</v>
      </c>
      <c r="AU389" s="200" t="s">
        <v>87</v>
      </c>
      <c r="AV389" s="15" t="s">
        <v>162</v>
      </c>
      <c r="AW389" s="15" t="s">
        <v>37</v>
      </c>
      <c r="AX389" s="15" t="s">
        <v>84</v>
      </c>
      <c r="AY389" s="200" t="s">
        <v>154</v>
      </c>
    </row>
    <row r="390" s="2" customFormat="1" ht="16.5" customHeight="1">
      <c r="A390" s="38"/>
      <c r="B390" s="164"/>
      <c r="C390" s="165" t="s">
        <v>606</v>
      </c>
      <c r="D390" s="165" t="s">
        <v>157</v>
      </c>
      <c r="E390" s="166" t="s">
        <v>607</v>
      </c>
      <c r="F390" s="167" t="s">
        <v>608</v>
      </c>
      <c r="G390" s="168" t="s">
        <v>257</v>
      </c>
      <c r="H390" s="169">
        <v>333.68900000000002</v>
      </c>
      <c r="I390" s="170"/>
      <c r="J390" s="171">
        <f>ROUND(I390*H390,2)</f>
        <v>0</v>
      </c>
      <c r="K390" s="167" t="s">
        <v>161</v>
      </c>
      <c r="L390" s="39"/>
      <c r="M390" s="172" t="s">
        <v>3</v>
      </c>
      <c r="N390" s="173" t="s">
        <v>47</v>
      </c>
      <c r="O390" s="72"/>
      <c r="P390" s="174">
        <f>O390*H390</f>
        <v>0</v>
      </c>
      <c r="Q390" s="174">
        <v>0.01308</v>
      </c>
      <c r="R390" s="174">
        <f>Q390*H390</f>
        <v>4.3646521200000006</v>
      </c>
      <c r="S390" s="174">
        <v>0</v>
      </c>
      <c r="T390" s="175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76" t="s">
        <v>162</v>
      </c>
      <c r="AT390" s="176" t="s">
        <v>157</v>
      </c>
      <c r="AU390" s="176" t="s">
        <v>87</v>
      </c>
      <c r="AY390" s="19" t="s">
        <v>154</v>
      </c>
      <c r="BE390" s="177">
        <f>IF(N390="základní",J390,0)</f>
        <v>0</v>
      </c>
      <c r="BF390" s="177">
        <f>IF(N390="snížená",J390,0)</f>
        <v>0</v>
      </c>
      <c r="BG390" s="177">
        <f>IF(N390="zákl. přenesená",J390,0)</f>
        <v>0</v>
      </c>
      <c r="BH390" s="177">
        <f>IF(N390="sníž. přenesená",J390,0)</f>
        <v>0</v>
      </c>
      <c r="BI390" s="177">
        <f>IF(N390="nulová",J390,0)</f>
        <v>0</v>
      </c>
      <c r="BJ390" s="19" t="s">
        <v>84</v>
      </c>
      <c r="BK390" s="177">
        <f>ROUND(I390*H390,2)</f>
        <v>0</v>
      </c>
      <c r="BL390" s="19" t="s">
        <v>162</v>
      </c>
      <c r="BM390" s="176" t="s">
        <v>609</v>
      </c>
    </row>
    <row r="391" s="2" customFormat="1">
      <c r="A391" s="38"/>
      <c r="B391" s="39"/>
      <c r="C391" s="38"/>
      <c r="D391" s="178" t="s">
        <v>164</v>
      </c>
      <c r="E391" s="38"/>
      <c r="F391" s="179" t="s">
        <v>610</v>
      </c>
      <c r="G391" s="38"/>
      <c r="H391" s="38"/>
      <c r="I391" s="180"/>
      <c r="J391" s="38"/>
      <c r="K391" s="38"/>
      <c r="L391" s="39"/>
      <c r="M391" s="181"/>
      <c r="N391" s="182"/>
      <c r="O391" s="72"/>
      <c r="P391" s="72"/>
      <c r="Q391" s="72"/>
      <c r="R391" s="72"/>
      <c r="S391" s="72"/>
      <c r="T391" s="73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164</v>
      </c>
      <c r="AU391" s="19" t="s">
        <v>87</v>
      </c>
    </row>
    <row r="392" s="14" customFormat="1">
      <c r="A392" s="14"/>
      <c r="B392" s="192"/>
      <c r="C392" s="14"/>
      <c r="D392" s="184" t="s">
        <v>166</v>
      </c>
      <c r="E392" s="193" t="s">
        <v>3</v>
      </c>
      <c r="F392" s="194" t="s">
        <v>611</v>
      </c>
      <c r="G392" s="14"/>
      <c r="H392" s="193" t="s">
        <v>3</v>
      </c>
      <c r="I392" s="195"/>
      <c r="J392" s="14"/>
      <c r="K392" s="14"/>
      <c r="L392" s="192"/>
      <c r="M392" s="196"/>
      <c r="N392" s="197"/>
      <c r="O392" s="197"/>
      <c r="P392" s="197"/>
      <c r="Q392" s="197"/>
      <c r="R392" s="197"/>
      <c r="S392" s="197"/>
      <c r="T392" s="198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193" t="s">
        <v>166</v>
      </c>
      <c r="AU392" s="193" t="s">
        <v>87</v>
      </c>
      <c r="AV392" s="14" t="s">
        <v>84</v>
      </c>
      <c r="AW392" s="14" t="s">
        <v>37</v>
      </c>
      <c r="AX392" s="14" t="s">
        <v>76</v>
      </c>
      <c r="AY392" s="193" t="s">
        <v>154</v>
      </c>
    </row>
    <row r="393" s="13" customFormat="1">
      <c r="A393" s="13"/>
      <c r="B393" s="183"/>
      <c r="C393" s="13"/>
      <c r="D393" s="184" t="s">
        <v>166</v>
      </c>
      <c r="E393" s="185" t="s">
        <v>3</v>
      </c>
      <c r="F393" s="186" t="s">
        <v>612</v>
      </c>
      <c r="G393" s="13"/>
      <c r="H393" s="187">
        <v>199.25999999999999</v>
      </c>
      <c r="I393" s="188"/>
      <c r="J393" s="13"/>
      <c r="K393" s="13"/>
      <c r="L393" s="183"/>
      <c r="M393" s="189"/>
      <c r="N393" s="190"/>
      <c r="O393" s="190"/>
      <c r="P393" s="190"/>
      <c r="Q393" s="190"/>
      <c r="R393" s="190"/>
      <c r="S393" s="190"/>
      <c r="T393" s="191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185" t="s">
        <v>166</v>
      </c>
      <c r="AU393" s="185" t="s">
        <v>87</v>
      </c>
      <c r="AV393" s="13" t="s">
        <v>87</v>
      </c>
      <c r="AW393" s="13" t="s">
        <v>37</v>
      </c>
      <c r="AX393" s="13" t="s">
        <v>76</v>
      </c>
      <c r="AY393" s="185" t="s">
        <v>154</v>
      </c>
    </row>
    <row r="394" s="14" customFormat="1">
      <c r="A394" s="14"/>
      <c r="B394" s="192"/>
      <c r="C394" s="14"/>
      <c r="D394" s="184" t="s">
        <v>166</v>
      </c>
      <c r="E394" s="193" t="s">
        <v>3</v>
      </c>
      <c r="F394" s="194" t="s">
        <v>613</v>
      </c>
      <c r="G394" s="14"/>
      <c r="H394" s="193" t="s">
        <v>3</v>
      </c>
      <c r="I394" s="195"/>
      <c r="J394" s="14"/>
      <c r="K394" s="14"/>
      <c r="L394" s="192"/>
      <c r="M394" s="196"/>
      <c r="N394" s="197"/>
      <c r="O394" s="197"/>
      <c r="P394" s="197"/>
      <c r="Q394" s="197"/>
      <c r="R394" s="197"/>
      <c r="S394" s="197"/>
      <c r="T394" s="19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193" t="s">
        <v>166</v>
      </c>
      <c r="AU394" s="193" t="s">
        <v>87</v>
      </c>
      <c r="AV394" s="14" t="s">
        <v>84</v>
      </c>
      <c r="AW394" s="14" t="s">
        <v>37</v>
      </c>
      <c r="AX394" s="14" t="s">
        <v>76</v>
      </c>
      <c r="AY394" s="193" t="s">
        <v>154</v>
      </c>
    </row>
    <row r="395" s="13" customFormat="1">
      <c r="A395" s="13"/>
      <c r="B395" s="183"/>
      <c r="C395" s="13"/>
      <c r="D395" s="184" t="s">
        <v>166</v>
      </c>
      <c r="E395" s="185" t="s">
        <v>3</v>
      </c>
      <c r="F395" s="186" t="s">
        <v>614</v>
      </c>
      <c r="G395" s="13"/>
      <c r="H395" s="187">
        <v>134.429</v>
      </c>
      <c r="I395" s="188"/>
      <c r="J395" s="13"/>
      <c r="K395" s="13"/>
      <c r="L395" s="183"/>
      <c r="M395" s="189"/>
      <c r="N395" s="190"/>
      <c r="O395" s="190"/>
      <c r="P395" s="190"/>
      <c r="Q395" s="190"/>
      <c r="R395" s="190"/>
      <c r="S395" s="190"/>
      <c r="T395" s="191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185" t="s">
        <v>166</v>
      </c>
      <c r="AU395" s="185" t="s">
        <v>87</v>
      </c>
      <c r="AV395" s="13" t="s">
        <v>87</v>
      </c>
      <c r="AW395" s="13" t="s">
        <v>37</v>
      </c>
      <c r="AX395" s="13" t="s">
        <v>76</v>
      </c>
      <c r="AY395" s="185" t="s">
        <v>154</v>
      </c>
    </row>
    <row r="396" s="15" customFormat="1">
      <c r="A396" s="15"/>
      <c r="B396" s="199"/>
      <c r="C396" s="15"/>
      <c r="D396" s="184" t="s">
        <v>166</v>
      </c>
      <c r="E396" s="200" t="s">
        <v>3</v>
      </c>
      <c r="F396" s="201" t="s">
        <v>194</v>
      </c>
      <c r="G396" s="15"/>
      <c r="H396" s="202">
        <v>333.68900000000002</v>
      </c>
      <c r="I396" s="203"/>
      <c r="J396" s="15"/>
      <c r="K396" s="15"/>
      <c r="L396" s="199"/>
      <c r="M396" s="204"/>
      <c r="N396" s="205"/>
      <c r="O396" s="205"/>
      <c r="P396" s="205"/>
      <c r="Q396" s="205"/>
      <c r="R396" s="205"/>
      <c r="S396" s="205"/>
      <c r="T396" s="206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00" t="s">
        <v>166</v>
      </c>
      <c r="AU396" s="200" t="s">
        <v>87</v>
      </c>
      <c r="AV396" s="15" t="s">
        <v>162</v>
      </c>
      <c r="AW396" s="15" t="s">
        <v>37</v>
      </c>
      <c r="AX396" s="15" t="s">
        <v>84</v>
      </c>
      <c r="AY396" s="200" t="s">
        <v>154</v>
      </c>
    </row>
    <row r="397" s="2" customFormat="1" ht="16.5" customHeight="1">
      <c r="A397" s="38"/>
      <c r="B397" s="164"/>
      <c r="C397" s="165" t="s">
        <v>615</v>
      </c>
      <c r="D397" s="165" t="s">
        <v>157</v>
      </c>
      <c r="E397" s="166" t="s">
        <v>616</v>
      </c>
      <c r="F397" s="167" t="s">
        <v>617</v>
      </c>
      <c r="G397" s="168" t="s">
        <v>257</v>
      </c>
      <c r="H397" s="169">
        <v>333.68900000000002</v>
      </c>
      <c r="I397" s="170"/>
      <c r="J397" s="171">
        <f>ROUND(I397*H397,2)</f>
        <v>0</v>
      </c>
      <c r="K397" s="167" t="s">
        <v>161</v>
      </c>
      <c r="L397" s="39"/>
      <c r="M397" s="172" t="s">
        <v>3</v>
      </c>
      <c r="N397" s="173" t="s">
        <v>47</v>
      </c>
      <c r="O397" s="72"/>
      <c r="P397" s="174">
        <f>O397*H397</f>
        <v>0</v>
      </c>
      <c r="Q397" s="174">
        <v>0</v>
      </c>
      <c r="R397" s="174">
        <f>Q397*H397</f>
        <v>0</v>
      </c>
      <c r="S397" s="174">
        <v>0</v>
      </c>
      <c r="T397" s="175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76" t="s">
        <v>162</v>
      </c>
      <c r="AT397" s="176" t="s">
        <v>157</v>
      </c>
      <c r="AU397" s="176" t="s">
        <v>87</v>
      </c>
      <c r="AY397" s="19" t="s">
        <v>154</v>
      </c>
      <c r="BE397" s="177">
        <f>IF(N397="základní",J397,0)</f>
        <v>0</v>
      </c>
      <c r="BF397" s="177">
        <f>IF(N397="snížená",J397,0)</f>
        <v>0</v>
      </c>
      <c r="BG397" s="177">
        <f>IF(N397="zákl. přenesená",J397,0)</f>
        <v>0</v>
      </c>
      <c r="BH397" s="177">
        <f>IF(N397="sníž. přenesená",J397,0)</f>
        <v>0</v>
      </c>
      <c r="BI397" s="177">
        <f>IF(N397="nulová",J397,0)</f>
        <v>0</v>
      </c>
      <c r="BJ397" s="19" t="s">
        <v>84</v>
      </c>
      <c r="BK397" s="177">
        <f>ROUND(I397*H397,2)</f>
        <v>0</v>
      </c>
      <c r="BL397" s="19" t="s">
        <v>162</v>
      </c>
      <c r="BM397" s="176" t="s">
        <v>618</v>
      </c>
    </row>
    <row r="398" s="2" customFormat="1">
      <c r="A398" s="38"/>
      <c r="B398" s="39"/>
      <c r="C398" s="38"/>
      <c r="D398" s="178" t="s">
        <v>164</v>
      </c>
      <c r="E398" s="38"/>
      <c r="F398" s="179" t="s">
        <v>619</v>
      </c>
      <c r="G398" s="38"/>
      <c r="H398" s="38"/>
      <c r="I398" s="180"/>
      <c r="J398" s="38"/>
      <c r="K398" s="38"/>
      <c r="L398" s="39"/>
      <c r="M398" s="181"/>
      <c r="N398" s="182"/>
      <c r="O398" s="72"/>
      <c r="P398" s="72"/>
      <c r="Q398" s="72"/>
      <c r="R398" s="72"/>
      <c r="S398" s="72"/>
      <c r="T398" s="73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164</v>
      </c>
      <c r="AU398" s="19" t="s">
        <v>87</v>
      </c>
    </row>
    <row r="399" s="14" customFormat="1">
      <c r="A399" s="14"/>
      <c r="B399" s="192"/>
      <c r="C399" s="14"/>
      <c r="D399" s="184" t="s">
        <v>166</v>
      </c>
      <c r="E399" s="193" t="s">
        <v>3</v>
      </c>
      <c r="F399" s="194" t="s">
        <v>611</v>
      </c>
      <c r="G399" s="14"/>
      <c r="H399" s="193" t="s">
        <v>3</v>
      </c>
      <c r="I399" s="195"/>
      <c r="J399" s="14"/>
      <c r="K399" s="14"/>
      <c r="L399" s="192"/>
      <c r="M399" s="196"/>
      <c r="N399" s="197"/>
      <c r="O399" s="197"/>
      <c r="P399" s="197"/>
      <c r="Q399" s="197"/>
      <c r="R399" s="197"/>
      <c r="S399" s="197"/>
      <c r="T399" s="198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193" t="s">
        <v>166</v>
      </c>
      <c r="AU399" s="193" t="s">
        <v>87</v>
      </c>
      <c r="AV399" s="14" t="s">
        <v>84</v>
      </c>
      <c r="AW399" s="14" t="s">
        <v>37</v>
      </c>
      <c r="AX399" s="14" t="s">
        <v>76</v>
      </c>
      <c r="AY399" s="193" t="s">
        <v>154</v>
      </c>
    </row>
    <row r="400" s="13" customFormat="1">
      <c r="A400" s="13"/>
      <c r="B400" s="183"/>
      <c r="C400" s="13"/>
      <c r="D400" s="184" t="s">
        <v>166</v>
      </c>
      <c r="E400" s="185" t="s">
        <v>3</v>
      </c>
      <c r="F400" s="186" t="s">
        <v>612</v>
      </c>
      <c r="G400" s="13"/>
      <c r="H400" s="187">
        <v>199.25999999999999</v>
      </c>
      <c r="I400" s="188"/>
      <c r="J400" s="13"/>
      <c r="K400" s="13"/>
      <c r="L400" s="183"/>
      <c r="M400" s="189"/>
      <c r="N400" s="190"/>
      <c r="O400" s="190"/>
      <c r="P400" s="190"/>
      <c r="Q400" s="190"/>
      <c r="R400" s="190"/>
      <c r="S400" s="190"/>
      <c r="T400" s="191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185" t="s">
        <v>166</v>
      </c>
      <c r="AU400" s="185" t="s">
        <v>87</v>
      </c>
      <c r="AV400" s="13" t="s">
        <v>87</v>
      </c>
      <c r="AW400" s="13" t="s">
        <v>37</v>
      </c>
      <c r="AX400" s="13" t="s">
        <v>76</v>
      </c>
      <c r="AY400" s="185" t="s">
        <v>154</v>
      </c>
    </row>
    <row r="401" s="14" customFormat="1">
      <c r="A401" s="14"/>
      <c r="B401" s="192"/>
      <c r="C401" s="14"/>
      <c r="D401" s="184" t="s">
        <v>166</v>
      </c>
      <c r="E401" s="193" t="s">
        <v>3</v>
      </c>
      <c r="F401" s="194" t="s">
        <v>613</v>
      </c>
      <c r="G401" s="14"/>
      <c r="H401" s="193" t="s">
        <v>3</v>
      </c>
      <c r="I401" s="195"/>
      <c r="J401" s="14"/>
      <c r="K401" s="14"/>
      <c r="L401" s="192"/>
      <c r="M401" s="196"/>
      <c r="N401" s="197"/>
      <c r="O401" s="197"/>
      <c r="P401" s="197"/>
      <c r="Q401" s="197"/>
      <c r="R401" s="197"/>
      <c r="S401" s="197"/>
      <c r="T401" s="198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193" t="s">
        <v>166</v>
      </c>
      <c r="AU401" s="193" t="s">
        <v>87</v>
      </c>
      <c r="AV401" s="14" t="s">
        <v>84</v>
      </c>
      <c r="AW401" s="14" t="s">
        <v>37</v>
      </c>
      <c r="AX401" s="14" t="s">
        <v>76</v>
      </c>
      <c r="AY401" s="193" t="s">
        <v>154</v>
      </c>
    </row>
    <row r="402" s="13" customFormat="1">
      <c r="A402" s="13"/>
      <c r="B402" s="183"/>
      <c r="C402" s="13"/>
      <c r="D402" s="184" t="s">
        <v>166</v>
      </c>
      <c r="E402" s="185" t="s">
        <v>3</v>
      </c>
      <c r="F402" s="186" t="s">
        <v>614</v>
      </c>
      <c r="G402" s="13"/>
      <c r="H402" s="187">
        <v>134.429</v>
      </c>
      <c r="I402" s="188"/>
      <c r="J402" s="13"/>
      <c r="K402" s="13"/>
      <c r="L402" s="183"/>
      <c r="M402" s="189"/>
      <c r="N402" s="190"/>
      <c r="O402" s="190"/>
      <c r="P402" s="190"/>
      <c r="Q402" s="190"/>
      <c r="R402" s="190"/>
      <c r="S402" s="190"/>
      <c r="T402" s="191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185" t="s">
        <v>166</v>
      </c>
      <c r="AU402" s="185" t="s">
        <v>87</v>
      </c>
      <c r="AV402" s="13" t="s">
        <v>87</v>
      </c>
      <c r="AW402" s="13" t="s">
        <v>37</v>
      </c>
      <c r="AX402" s="13" t="s">
        <v>76</v>
      </c>
      <c r="AY402" s="185" t="s">
        <v>154</v>
      </c>
    </row>
    <row r="403" s="15" customFormat="1">
      <c r="A403" s="15"/>
      <c r="B403" s="199"/>
      <c r="C403" s="15"/>
      <c r="D403" s="184" t="s">
        <v>166</v>
      </c>
      <c r="E403" s="200" t="s">
        <v>3</v>
      </c>
      <c r="F403" s="201" t="s">
        <v>194</v>
      </c>
      <c r="G403" s="15"/>
      <c r="H403" s="202">
        <v>333.68900000000002</v>
      </c>
      <c r="I403" s="203"/>
      <c r="J403" s="15"/>
      <c r="K403" s="15"/>
      <c r="L403" s="199"/>
      <c r="M403" s="204"/>
      <c r="N403" s="205"/>
      <c r="O403" s="205"/>
      <c r="P403" s="205"/>
      <c r="Q403" s="205"/>
      <c r="R403" s="205"/>
      <c r="S403" s="205"/>
      <c r="T403" s="206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00" t="s">
        <v>166</v>
      </c>
      <c r="AU403" s="200" t="s">
        <v>87</v>
      </c>
      <c r="AV403" s="15" t="s">
        <v>162</v>
      </c>
      <c r="AW403" s="15" t="s">
        <v>37</v>
      </c>
      <c r="AX403" s="15" t="s">
        <v>84</v>
      </c>
      <c r="AY403" s="200" t="s">
        <v>154</v>
      </c>
    </row>
    <row r="404" s="2" customFormat="1" ht="24.15" customHeight="1">
      <c r="A404" s="38"/>
      <c r="B404" s="164"/>
      <c r="C404" s="165" t="s">
        <v>620</v>
      </c>
      <c r="D404" s="165" t="s">
        <v>157</v>
      </c>
      <c r="E404" s="166" t="s">
        <v>621</v>
      </c>
      <c r="F404" s="167" t="s">
        <v>622</v>
      </c>
      <c r="G404" s="168" t="s">
        <v>281</v>
      </c>
      <c r="H404" s="169">
        <v>38.924999999999997</v>
      </c>
      <c r="I404" s="170"/>
      <c r="J404" s="171">
        <f>ROUND(I404*H404,2)</f>
        <v>0</v>
      </c>
      <c r="K404" s="167" t="s">
        <v>161</v>
      </c>
      <c r="L404" s="39"/>
      <c r="M404" s="172" t="s">
        <v>3</v>
      </c>
      <c r="N404" s="173" t="s">
        <v>47</v>
      </c>
      <c r="O404" s="72"/>
      <c r="P404" s="174">
        <f>O404*H404</f>
        <v>0</v>
      </c>
      <c r="Q404" s="174">
        <v>0</v>
      </c>
      <c r="R404" s="174">
        <f>Q404*H404</f>
        <v>0</v>
      </c>
      <c r="S404" s="174">
        <v>0</v>
      </c>
      <c r="T404" s="175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76" t="s">
        <v>162</v>
      </c>
      <c r="AT404" s="176" t="s">
        <v>157</v>
      </c>
      <c r="AU404" s="176" t="s">
        <v>87</v>
      </c>
      <c r="AY404" s="19" t="s">
        <v>154</v>
      </c>
      <c r="BE404" s="177">
        <f>IF(N404="základní",J404,0)</f>
        <v>0</v>
      </c>
      <c r="BF404" s="177">
        <f>IF(N404="snížená",J404,0)</f>
        <v>0</v>
      </c>
      <c r="BG404" s="177">
        <f>IF(N404="zákl. přenesená",J404,0)</f>
        <v>0</v>
      </c>
      <c r="BH404" s="177">
        <f>IF(N404="sníž. přenesená",J404,0)</f>
        <v>0</v>
      </c>
      <c r="BI404" s="177">
        <f>IF(N404="nulová",J404,0)</f>
        <v>0</v>
      </c>
      <c r="BJ404" s="19" t="s">
        <v>84</v>
      </c>
      <c r="BK404" s="177">
        <f>ROUND(I404*H404,2)</f>
        <v>0</v>
      </c>
      <c r="BL404" s="19" t="s">
        <v>162</v>
      </c>
      <c r="BM404" s="176" t="s">
        <v>623</v>
      </c>
    </row>
    <row r="405" s="2" customFormat="1">
      <c r="A405" s="38"/>
      <c r="B405" s="39"/>
      <c r="C405" s="38"/>
      <c r="D405" s="178" t="s">
        <v>164</v>
      </c>
      <c r="E405" s="38"/>
      <c r="F405" s="179" t="s">
        <v>624</v>
      </c>
      <c r="G405" s="38"/>
      <c r="H405" s="38"/>
      <c r="I405" s="180"/>
      <c r="J405" s="38"/>
      <c r="K405" s="38"/>
      <c r="L405" s="39"/>
      <c r="M405" s="181"/>
      <c r="N405" s="182"/>
      <c r="O405" s="72"/>
      <c r="P405" s="72"/>
      <c r="Q405" s="72"/>
      <c r="R405" s="72"/>
      <c r="S405" s="72"/>
      <c r="T405" s="73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164</v>
      </c>
      <c r="AU405" s="19" t="s">
        <v>87</v>
      </c>
    </row>
    <row r="406" s="14" customFormat="1">
      <c r="A406" s="14"/>
      <c r="B406" s="192"/>
      <c r="C406" s="14"/>
      <c r="D406" s="184" t="s">
        <v>166</v>
      </c>
      <c r="E406" s="193" t="s">
        <v>3</v>
      </c>
      <c r="F406" s="194" t="s">
        <v>625</v>
      </c>
      <c r="G406" s="14"/>
      <c r="H406" s="193" t="s">
        <v>3</v>
      </c>
      <c r="I406" s="195"/>
      <c r="J406" s="14"/>
      <c r="K406" s="14"/>
      <c r="L406" s="192"/>
      <c r="M406" s="196"/>
      <c r="N406" s="197"/>
      <c r="O406" s="197"/>
      <c r="P406" s="197"/>
      <c r="Q406" s="197"/>
      <c r="R406" s="197"/>
      <c r="S406" s="197"/>
      <c r="T406" s="198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193" t="s">
        <v>166</v>
      </c>
      <c r="AU406" s="193" t="s">
        <v>87</v>
      </c>
      <c r="AV406" s="14" t="s">
        <v>84</v>
      </c>
      <c r="AW406" s="14" t="s">
        <v>37</v>
      </c>
      <c r="AX406" s="14" t="s">
        <v>76</v>
      </c>
      <c r="AY406" s="193" t="s">
        <v>154</v>
      </c>
    </row>
    <row r="407" s="13" customFormat="1">
      <c r="A407" s="13"/>
      <c r="B407" s="183"/>
      <c r="C407" s="13"/>
      <c r="D407" s="184" t="s">
        <v>166</v>
      </c>
      <c r="E407" s="185" t="s">
        <v>3</v>
      </c>
      <c r="F407" s="186" t="s">
        <v>626</v>
      </c>
      <c r="G407" s="13"/>
      <c r="H407" s="187">
        <v>38.924999999999997</v>
      </c>
      <c r="I407" s="188"/>
      <c r="J407" s="13"/>
      <c r="K407" s="13"/>
      <c r="L407" s="183"/>
      <c r="M407" s="189"/>
      <c r="N407" s="190"/>
      <c r="O407" s="190"/>
      <c r="P407" s="190"/>
      <c r="Q407" s="190"/>
      <c r="R407" s="190"/>
      <c r="S407" s="190"/>
      <c r="T407" s="191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185" t="s">
        <v>166</v>
      </c>
      <c r="AU407" s="185" t="s">
        <v>87</v>
      </c>
      <c r="AV407" s="13" t="s">
        <v>87</v>
      </c>
      <c r="AW407" s="13" t="s">
        <v>37</v>
      </c>
      <c r="AX407" s="13" t="s">
        <v>76</v>
      </c>
      <c r="AY407" s="185" t="s">
        <v>154</v>
      </c>
    </row>
    <row r="408" s="15" customFormat="1">
      <c r="A408" s="15"/>
      <c r="B408" s="199"/>
      <c r="C408" s="15"/>
      <c r="D408" s="184" t="s">
        <v>166</v>
      </c>
      <c r="E408" s="200" t="s">
        <v>3</v>
      </c>
      <c r="F408" s="201" t="s">
        <v>194</v>
      </c>
      <c r="G408" s="15"/>
      <c r="H408" s="202">
        <v>38.924999999999997</v>
      </c>
      <c r="I408" s="203"/>
      <c r="J408" s="15"/>
      <c r="K408" s="15"/>
      <c r="L408" s="199"/>
      <c r="M408" s="204"/>
      <c r="N408" s="205"/>
      <c r="O408" s="205"/>
      <c r="P408" s="205"/>
      <c r="Q408" s="205"/>
      <c r="R408" s="205"/>
      <c r="S408" s="205"/>
      <c r="T408" s="206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00" t="s">
        <v>166</v>
      </c>
      <c r="AU408" s="200" t="s">
        <v>87</v>
      </c>
      <c r="AV408" s="15" t="s">
        <v>162</v>
      </c>
      <c r="AW408" s="15" t="s">
        <v>37</v>
      </c>
      <c r="AX408" s="15" t="s">
        <v>84</v>
      </c>
      <c r="AY408" s="200" t="s">
        <v>154</v>
      </c>
    </row>
    <row r="409" s="2" customFormat="1" ht="21.75" customHeight="1">
      <c r="A409" s="38"/>
      <c r="B409" s="164"/>
      <c r="C409" s="165" t="s">
        <v>627</v>
      </c>
      <c r="D409" s="165" t="s">
        <v>157</v>
      </c>
      <c r="E409" s="166" t="s">
        <v>628</v>
      </c>
      <c r="F409" s="167" t="s">
        <v>629</v>
      </c>
      <c r="G409" s="168" t="s">
        <v>394</v>
      </c>
      <c r="H409" s="169">
        <v>7.0069999999999997</v>
      </c>
      <c r="I409" s="170"/>
      <c r="J409" s="171">
        <f>ROUND(I409*H409,2)</f>
        <v>0</v>
      </c>
      <c r="K409" s="167" t="s">
        <v>161</v>
      </c>
      <c r="L409" s="39"/>
      <c r="M409" s="172" t="s">
        <v>3</v>
      </c>
      <c r="N409" s="173" t="s">
        <v>47</v>
      </c>
      <c r="O409" s="72"/>
      <c r="P409" s="174">
        <f>O409*H409</f>
        <v>0</v>
      </c>
      <c r="Q409" s="174">
        <v>1.0591600000000001</v>
      </c>
      <c r="R409" s="174">
        <f>Q409*H409</f>
        <v>7.4215341200000005</v>
      </c>
      <c r="S409" s="174">
        <v>0</v>
      </c>
      <c r="T409" s="175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76" t="s">
        <v>162</v>
      </c>
      <c r="AT409" s="176" t="s">
        <v>157</v>
      </c>
      <c r="AU409" s="176" t="s">
        <v>87</v>
      </c>
      <c r="AY409" s="19" t="s">
        <v>154</v>
      </c>
      <c r="BE409" s="177">
        <f>IF(N409="základní",J409,0)</f>
        <v>0</v>
      </c>
      <c r="BF409" s="177">
        <f>IF(N409="snížená",J409,0)</f>
        <v>0</v>
      </c>
      <c r="BG409" s="177">
        <f>IF(N409="zákl. přenesená",J409,0)</f>
        <v>0</v>
      </c>
      <c r="BH409" s="177">
        <f>IF(N409="sníž. přenesená",J409,0)</f>
        <v>0</v>
      </c>
      <c r="BI409" s="177">
        <f>IF(N409="nulová",J409,0)</f>
        <v>0</v>
      </c>
      <c r="BJ409" s="19" t="s">
        <v>84</v>
      </c>
      <c r="BK409" s="177">
        <f>ROUND(I409*H409,2)</f>
        <v>0</v>
      </c>
      <c r="BL409" s="19" t="s">
        <v>162</v>
      </c>
      <c r="BM409" s="176" t="s">
        <v>630</v>
      </c>
    </row>
    <row r="410" s="2" customFormat="1">
      <c r="A410" s="38"/>
      <c r="B410" s="39"/>
      <c r="C410" s="38"/>
      <c r="D410" s="178" t="s">
        <v>164</v>
      </c>
      <c r="E410" s="38"/>
      <c r="F410" s="179" t="s">
        <v>631</v>
      </c>
      <c r="G410" s="38"/>
      <c r="H410" s="38"/>
      <c r="I410" s="180"/>
      <c r="J410" s="38"/>
      <c r="K410" s="38"/>
      <c r="L410" s="39"/>
      <c r="M410" s="181"/>
      <c r="N410" s="182"/>
      <c r="O410" s="72"/>
      <c r="P410" s="72"/>
      <c r="Q410" s="72"/>
      <c r="R410" s="72"/>
      <c r="S410" s="72"/>
      <c r="T410" s="73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164</v>
      </c>
      <c r="AU410" s="19" t="s">
        <v>87</v>
      </c>
    </row>
    <row r="411" s="14" customFormat="1">
      <c r="A411" s="14"/>
      <c r="B411" s="192"/>
      <c r="C411" s="14"/>
      <c r="D411" s="184" t="s">
        <v>166</v>
      </c>
      <c r="E411" s="193" t="s">
        <v>3</v>
      </c>
      <c r="F411" s="194" t="s">
        <v>503</v>
      </c>
      <c r="G411" s="14"/>
      <c r="H411" s="193" t="s">
        <v>3</v>
      </c>
      <c r="I411" s="195"/>
      <c r="J411" s="14"/>
      <c r="K411" s="14"/>
      <c r="L411" s="192"/>
      <c r="M411" s="196"/>
      <c r="N411" s="197"/>
      <c r="O411" s="197"/>
      <c r="P411" s="197"/>
      <c r="Q411" s="197"/>
      <c r="R411" s="197"/>
      <c r="S411" s="197"/>
      <c r="T411" s="198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193" t="s">
        <v>166</v>
      </c>
      <c r="AU411" s="193" t="s">
        <v>87</v>
      </c>
      <c r="AV411" s="14" t="s">
        <v>84</v>
      </c>
      <c r="AW411" s="14" t="s">
        <v>37</v>
      </c>
      <c r="AX411" s="14" t="s">
        <v>76</v>
      </c>
      <c r="AY411" s="193" t="s">
        <v>154</v>
      </c>
    </row>
    <row r="412" s="13" customFormat="1">
      <c r="A412" s="13"/>
      <c r="B412" s="183"/>
      <c r="C412" s="13"/>
      <c r="D412" s="184" t="s">
        <v>166</v>
      </c>
      <c r="E412" s="185" t="s">
        <v>3</v>
      </c>
      <c r="F412" s="186" t="s">
        <v>632</v>
      </c>
      <c r="G412" s="13"/>
      <c r="H412" s="187">
        <v>7.0069999999999997</v>
      </c>
      <c r="I412" s="188"/>
      <c r="J412" s="13"/>
      <c r="K412" s="13"/>
      <c r="L412" s="183"/>
      <c r="M412" s="189"/>
      <c r="N412" s="190"/>
      <c r="O412" s="190"/>
      <c r="P412" s="190"/>
      <c r="Q412" s="190"/>
      <c r="R412" s="190"/>
      <c r="S412" s="190"/>
      <c r="T412" s="191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185" t="s">
        <v>166</v>
      </c>
      <c r="AU412" s="185" t="s">
        <v>87</v>
      </c>
      <c r="AV412" s="13" t="s">
        <v>87</v>
      </c>
      <c r="AW412" s="13" t="s">
        <v>37</v>
      </c>
      <c r="AX412" s="13" t="s">
        <v>76</v>
      </c>
      <c r="AY412" s="185" t="s">
        <v>154</v>
      </c>
    </row>
    <row r="413" s="15" customFormat="1">
      <c r="A413" s="15"/>
      <c r="B413" s="199"/>
      <c r="C413" s="15"/>
      <c r="D413" s="184" t="s">
        <v>166</v>
      </c>
      <c r="E413" s="200" t="s">
        <v>3</v>
      </c>
      <c r="F413" s="201" t="s">
        <v>194</v>
      </c>
      <c r="G413" s="15"/>
      <c r="H413" s="202">
        <v>7.0069999999999997</v>
      </c>
      <c r="I413" s="203"/>
      <c r="J413" s="15"/>
      <c r="K413" s="15"/>
      <c r="L413" s="199"/>
      <c r="M413" s="204"/>
      <c r="N413" s="205"/>
      <c r="O413" s="205"/>
      <c r="P413" s="205"/>
      <c r="Q413" s="205"/>
      <c r="R413" s="205"/>
      <c r="S413" s="205"/>
      <c r="T413" s="206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00" t="s">
        <v>166</v>
      </c>
      <c r="AU413" s="200" t="s">
        <v>87</v>
      </c>
      <c r="AV413" s="15" t="s">
        <v>162</v>
      </c>
      <c r="AW413" s="15" t="s">
        <v>37</v>
      </c>
      <c r="AX413" s="15" t="s">
        <v>84</v>
      </c>
      <c r="AY413" s="200" t="s">
        <v>154</v>
      </c>
    </row>
    <row r="414" s="2" customFormat="1" ht="16.5" customHeight="1">
      <c r="A414" s="38"/>
      <c r="B414" s="164"/>
      <c r="C414" s="165" t="s">
        <v>633</v>
      </c>
      <c r="D414" s="165" t="s">
        <v>157</v>
      </c>
      <c r="E414" s="166" t="s">
        <v>634</v>
      </c>
      <c r="F414" s="167" t="s">
        <v>635</v>
      </c>
      <c r="G414" s="168" t="s">
        <v>257</v>
      </c>
      <c r="H414" s="169">
        <v>64.915000000000006</v>
      </c>
      <c r="I414" s="170"/>
      <c r="J414" s="171">
        <f>ROUND(I414*H414,2)</f>
        <v>0</v>
      </c>
      <c r="K414" s="167" t="s">
        <v>161</v>
      </c>
      <c r="L414" s="39"/>
      <c r="M414" s="172" t="s">
        <v>3</v>
      </c>
      <c r="N414" s="173" t="s">
        <v>47</v>
      </c>
      <c r="O414" s="72"/>
      <c r="P414" s="174">
        <f>O414*H414</f>
        <v>0</v>
      </c>
      <c r="Q414" s="174">
        <v>0.22797999999999999</v>
      </c>
      <c r="R414" s="174">
        <f>Q414*H414</f>
        <v>14.7993217</v>
      </c>
      <c r="S414" s="174">
        <v>0</v>
      </c>
      <c r="T414" s="175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76" t="s">
        <v>162</v>
      </c>
      <c r="AT414" s="176" t="s">
        <v>157</v>
      </c>
      <c r="AU414" s="176" t="s">
        <v>87</v>
      </c>
      <c r="AY414" s="19" t="s">
        <v>154</v>
      </c>
      <c r="BE414" s="177">
        <f>IF(N414="základní",J414,0)</f>
        <v>0</v>
      </c>
      <c r="BF414" s="177">
        <f>IF(N414="snížená",J414,0)</f>
        <v>0</v>
      </c>
      <c r="BG414" s="177">
        <f>IF(N414="zákl. přenesená",J414,0)</f>
        <v>0</v>
      </c>
      <c r="BH414" s="177">
        <f>IF(N414="sníž. přenesená",J414,0)</f>
        <v>0</v>
      </c>
      <c r="BI414" s="177">
        <f>IF(N414="nulová",J414,0)</f>
        <v>0</v>
      </c>
      <c r="BJ414" s="19" t="s">
        <v>84</v>
      </c>
      <c r="BK414" s="177">
        <f>ROUND(I414*H414,2)</f>
        <v>0</v>
      </c>
      <c r="BL414" s="19" t="s">
        <v>162</v>
      </c>
      <c r="BM414" s="176" t="s">
        <v>636</v>
      </c>
    </row>
    <row r="415" s="2" customFormat="1">
      <c r="A415" s="38"/>
      <c r="B415" s="39"/>
      <c r="C415" s="38"/>
      <c r="D415" s="178" t="s">
        <v>164</v>
      </c>
      <c r="E415" s="38"/>
      <c r="F415" s="179" t="s">
        <v>637</v>
      </c>
      <c r="G415" s="38"/>
      <c r="H415" s="38"/>
      <c r="I415" s="180"/>
      <c r="J415" s="38"/>
      <c r="K415" s="38"/>
      <c r="L415" s="39"/>
      <c r="M415" s="181"/>
      <c r="N415" s="182"/>
      <c r="O415" s="72"/>
      <c r="P415" s="72"/>
      <c r="Q415" s="72"/>
      <c r="R415" s="72"/>
      <c r="S415" s="72"/>
      <c r="T415" s="73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164</v>
      </c>
      <c r="AU415" s="19" t="s">
        <v>87</v>
      </c>
    </row>
    <row r="416" s="14" customFormat="1">
      <c r="A416" s="14"/>
      <c r="B416" s="192"/>
      <c r="C416" s="14"/>
      <c r="D416" s="184" t="s">
        <v>166</v>
      </c>
      <c r="E416" s="193" t="s">
        <v>3</v>
      </c>
      <c r="F416" s="194" t="s">
        <v>638</v>
      </c>
      <c r="G416" s="14"/>
      <c r="H416" s="193" t="s">
        <v>3</v>
      </c>
      <c r="I416" s="195"/>
      <c r="J416" s="14"/>
      <c r="K416" s="14"/>
      <c r="L416" s="192"/>
      <c r="M416" s="196"/>
      <c r="N416" s="197"/>
      <c r="O416" s="197"/>
      <c r="P416" s="197"/>
      <c r="Q416" s="197"/>
      <c r="R416" s="197"/>
      <c r="S416" s="197"/>
      <c r="T416" s="198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193" t="s">
        <v>166</v>
      </c>
      <c r="AU416" s="193" t="s">
        <v>87</v>
      </c>
      <c r="AV416" s="14" t="s">
        <v>84</v>
      </c>
      <c r="AW416" s="14" t="s">
        <v>37</v>
      </c>
      <c r="AX416" s="14" t="s">
        <v>76</v>
      </c>
      <c r="AY416" s="193" t="s">
        <v>154</v>
      </c>
    </row>
    <row r="417" s="13" customFormat="1">
      <c r="A417" s="13"/>
      <c r="B417" s="183"/>
      <c r="C417" s="13"/>
      <c r="D417" s="184" t="s">
        <v>166</v>
      </c>
      <c r="E417" s="185" t="s">
        <v>3</v>
      </c>
      <c r="F417" s="186" t="s">
        <v>639</v>
      </c>
      <c r="G417" s="13"/>
      <c r="H417" s="187">
        <v>64.915000000000006</v>
      </c>
      <c r="I417" s="188"/>
      <c r="J417" s="13"/>
      <c r="K417" s="13"/>
      <c r="L417" s="183"/>
      <c r="M417" s="189"/>
      <c r="N417" s="190"/>
      <c r="O417" s="190"/>
      <c r="P417" s="190"/>
      <c r="Q417" s="190"/>
      <c r="R417" s="190"/>
      <c r="S417" s="190"/>
      <c r="T417" s="191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185" t="s">
        <v>166</v>
      </c>
      <c r="AU417" s="185" t="s">
        <v>87</v>
      </c>
      <c r="AV417" s="13" t="s">
        <v>87</v>
      </c>
      <c r="AW417" s="13" t="s">
        <v>37</v>
      </c>
      <c r="AX417" s="13" t="s">
        <v>76</v>
      </c>
      <c r="AY417" s="185" t="s">
        <v>154</v>
      </c>
    </row>
    <row r="418" s="15" customFormat="1">
      <c r="A418" s="15"/>
      <c r="B418" s="199"/>
      <c r="C418" s="15"/>
      <c r="D418" s="184" t="s">
        <v>166</v>
      </c>
      <c r="E418" s="200" t="s">
        <v>3</v>
      </c>
      <c r="F418" s="201" t="s">
        <v>194</v>
      </c>
      <c r="G418" s="15"/>
      <c r="H418" s="202">
        <v>64.915000000000006</v>
      </c>
      <c r="I418" s="203"/>
      <c r="J418" s="15"/>
      <c r="K418" s="15"/>
      <c r="L418" s="199"/>
      <c r="M418" s="204"/>
      <c r="N418" s="205"/>
      <c r="O418" s="205"/>
      <c r="P418" s="205"/>
      <c r="Q418" s="205"/>
      <c r="R418" s="205"/>
      <c r="S418" s="205"/>
      <c r="T418" s="206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00" t="s">
        <v>166</v>
      </c>
      <c r="AU418" s="200" t="s">
        <v>87</v>
      </c>
      <c r="AV418" s="15" t="s">
        <v>162</v>
      </c>
      <c r="AW418" s="15" t="s">
        <v>37</v>
      </c>
      <c r="AX418" s="15" t="s">
        <v>84</v>
      </c>
      <c r="AY418" s="200" t="s">
        <v>154</v>
      </c>
    </row>
    <row r="419" s="2" customFormat="1" ht="16.5" customHeight="1">
      <c r="A419" s="38"/>
      <c r="B419" s="164"/>
      <c r="C419" s="165" t="s">
        <v>640</v>
      </c>
      <c r="D419" s="165" t="s">
        <v>157</v>
      </c>
      <c r="E419" s="166" t="s">
        <v>641</v>
      </c>
      <c r="F419" s="167" t="s">
        <v>642</v>
      </c>
      <c r="G419" s="168" t="s">
        <v>281</v>
      </c>
      <c r="H419" s="169">
        <v>28.370000000000001</v>
      </c>
      <c r="I419" s="170"/>
      <c r="J419" s="171">
        <f>ROUND(I419*H419,2)</f>
        <v>0</v>
      </c>
      <c r="K419" s="167" t="s">
        <v>258</v>
      </c>
      <c r="L419" s="39"/>
      <c r="M419" s="172" t="s">
        <v>3</v>
      </c>
      <c r="N419" s="173" t="s">
        <v>47</v>
      </c>
      <c r="O419" s="72"/>
      <c r="P419" s="174">
        <f>O419*H419</f>
        <v>0</v>
      </c>
      <c r="Q419" s="174">
        <v>0</v>
      </c>
      <c r="R419" s="174">
        <f>Q419*H419</f>
        <v>0</v>
      </c>
      <c r="S419" s="174">
        <v>0</v>
      </c>
      <c r="T419" s="175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76" t="s">
        <v>162</v>
      </c>
      <c r="AT419" s="176" t="s">
        <v>157</v>
      </c>
      <c r="AU419" s="176" t="s">
        <v>87</v>
      </c>
      <c r="AY419" s="19" t="s">
        <v>154</v>
      </c>
      <c r="BE419" s="177">
        <f>IF(N419="základní",J419,0)</f>
        <v>0</v>
      </c>
      <c r="BF419" s="177">
        <f>IF(N419="snížená",J419,0)</f>
        <v>0</v>
      </c>
      <c r="BG419" s="177">
        <f>IF(N419="zákl. přenesená",J419,0)</f>
        <v>0</v>
      </c>
      <c r="BH419" s="177">
        <f>IF(N419="sníž. přenesená",J419,0)</f>
        <v>0</v>
      </c>
      <c r="BI419" s="177">
        <f>IF(N419="nulová",J419,0)</f>
        <v>0</v>
      </c>
      <c r="BJ419" s="19" t="s">
        <v>84</v>
      </c>
      <c r="BK419" s="177">
        <f>ROUND(I419*H419,2)</f>
        <v>0</v>
      </c>
      <c r="BL419" s="19" t="s">
        <v>162</v>
      </c>
      <c r="BM419" s="176" t="s">
        <v>643</v>
      </c>
    </row>
    <row r="420" s="14" customFormat="1">
      <c r="A420" s="14"/>
      <c r="B420" s="192"/>
      <c r="C420" s="14"/>
      <c r="D420" s="184" t="s">
        <v>166</v>
      </c>
      <c r="E420" s="193" t="s">
        <v>3</v>
      </c>
      <c r="F420" s="194" t="s">
        <v>644</v>
      </c>
      <c r="G420" s="14"/>
      <c r="H420" s="193" t="s">
        <v>3</v>
      </c>
      <c r="I420" s="195"/>
      <c r="J420" s="14"/>
      <c r="K420" s="14"/>
      <c r="L420" s="192"/>
      <c r="M420" s="196"/>
      <c r="N420" s="197"/>
      <c r="O420" s="197"/>
      <c r="P420" s="197"/>
      <c r="Q420" s="197"/>
      <c r="R420" s="197"/>
      <c r="S420" s="197"/>
      <c r="T420" s="198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193" t="s">
        <v>166</v>
      </c>
      <c r="AU420" s="193" t="s">
        <v>87</v>
      </c>
      <c r="AV420" s="14" t="s">
        <v>84</v>
      </c>
      <c r="AW420" s="14" t="s">
        <v>37</v>
      </c>
      <c r="AX420" s="14" t="s">
        <v>76</v>
      </c>
      <c r="AY420" s="193" t="s">
        <v>154</v>
      </c>
    </row>
    <row r="421" s="13" customFormat="1">
      <c r="A421" s="13"/>
      <c r="B421" s="183"/>
      <c r="C421" s="13"/>
      <c r="D421" s="184" t="s">
        <v>166</v>
      </c>
      <c r="E421" s="185" t="s">
        <v>3</v>
      </c>
      <c r="F421" s="186" t="s">
        <v>645</v>
      </c>
      <c r="G421" s="13"/>
      <c r="H421" s="187">
        <v>0.23200000000000001</v>
      </c>
      <c r="I421" s="188"/>
      <c r="J421" s="13"/>
      <c r="K421" s="13"/>
      <c r="L421" s="183"/>
      <c r="M421" s="189"/>
      <c r="N421" s="190"/>
      <c r="O421" s="190"/>
      <c r="P421" s="190"/>
      <c r="Q421" s="190"/>
      <c r="R421" s="190"/>
      <c r="S421" s="190"/>
      <c r="T421" s="191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185" t="s">
        <v>166</v>
      </c>
      <c r="AU421" s="185" t="s">
        <v>87</v>
      </c>
      <c r="AV421" s="13" t="s">
        <v>87</v>
      </c>
      <c r="AW421" s="13" t="s">
        <v>37</v>
      </c>
      <c r="AX421" s="13" t="s">
        <v>76</v>
      </c>
      <c r="AY421" s="185" t="s">
        <v>154</v>
      </c>
    </row>
    <row r="422" s="14" customFormat="1">
      <c r="A422" s="14"/>
      <c r="B422" s="192"/>
      <c r="C422" s="14"/>
      <c r="D422" s="184" t="s">
        <v>166</v>
      </c>
      <c r="E422" s="193" t="s">
        <v>3</v>
      </c>
      <c r="F422" s="194" t="s">
        <v>646</v>
      </c>
      <c r="G422" s="14"/>
      <c r="H422" s="193" t="s">
        <v>3</v>
      </c>
      <c r="I422" s="195"/>
      <c r="J422" s="14"/>
      <c r="K422" s="14"/>
      <c r="L422" s="192"/>
      <c r="M422" s="196"/>
      <c r="N422" s="197"/>
      <c r="O422" s="197"/>
      <c r="P422" s="197"/>
      <c r="Q422" s="197"/>
      <c r="R422" s="197"/>
      <c r="S422" s="197"/>
      <c r="T422" s="198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193" t="s">
        <v>166</v>
      </c>
      <c r="AU422" s="193" t="s">
        <v>87</v>
      </c>
      <c r="AV422" s="14" t="s">
        <v>84</v>
      </c>
      <c r="AW422" s="14" t="s">
        <v>37</v>
      </c>
      <c r="AX422" s="14" t="s">
        <v>76</v>
      </c>
      <c r="AY422" s="193" t="s">
        <v>154</v>
      </c>
    </row>
    <row r="423" s="13" customFormat="1">
      <c r="A423" s="13"/>
      <c r="B423" s="183"/>
      <c r="C423" s="13"/>
      <c r="D423" s="184" t="s">
        <v>166</v>
      </c>
      <c r="E423" s="185" t="s">
        <v>3</v>
      </c>
      <c r="F423" s="186" t="s">
        <v>647</v>
      </c>
      <c r="G423" s="13"/>
      <c r="H423" s="187">
        <v>28.138000000000002</v>
      </c>
      <c r="I423" s="188"/>
      <c r="J423" s="13"/>
      <c r="K423" s="13"/>
      <c r="L423" s="183"/>
      <c r="M423" s="189"/>
      <c r="N423" s="190"/>
      <c r="O423" s="190"/>
      <c r="P423" s="190"/>
      <c r="Q423" s="190"/>
      <c r="R423" s="190"/>
      <c r="S423" s="190"/>
      <c r="T423" s="191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185" t="s">
        <v>166</v>
      </c>
      <c r="AU423" s="185" t="s">
        <v>87</v>
      </c>
      <c r="AV423" s="13" t="s">
        <v>87</v>
      </c>
      <c r="AW423" s="13" t="s">
        <v>37</v>
      </c>
      <c r="AX423" s="13" t="s">
        <v>76</v>
      </c>
      <c r="AY423" s="185" t="s">
        <v>154</v>
      </c>
    </row>
    <row r="424" s="15" customFormat="1">
      <c r="A424" s="15"/>
      <c r="B424" s="199"/>
      <c r="C424" s="15"/>
      <c r="D424" s="184" t="s">
        <v>166</v>
      </c>
      <c r="E424" s="200" t="s">
        <v>3</v>
      </c>
      <c r="F424" s="201" t="s">
        <v>194</v>
      </c>
      <c r="G424" s="15"/>
      <c r="H424" s="202">
        <v>28.370000000000001</v>
      </c>
      <c r="I424" s="203"/>
      <c r="J424" s="15"/>
      <c r="K424" s="15"/>
      <c r="L424" s="199"/>
      <c r="M424" s="204"/>
      <c r="N424" s="205"/>
      <c r="O424" s="205"/>
      <c r="P424" s="205"/>
      <c r="Q424" s="205"/>
      <c r="R424" s="205"/>
      <c r="S424" s="205"/>
      <c r="T424" s="206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00" t="s">
        <v>166</v>
      </c>
      <c r="AU424" s="200" t="s">
        <v>87</v>
      </c>
      <c r="AV424" s="15" t="s">
        <v>162</v>
      </c>
      <c r="AW424" s="15" t="s">
        <v>37</v>
      </c>
      <c r="AX424" s="15" t="s">
        <v>84</v>
      </c>
      <c r="AY424" s="200" t="s">
        <v>154</v>
      </c>
    </row>
    <row r="425" s="2" customFormat="1" ht="16.5" customHeight="1">
      <c r="A425" s="38"/>
      <c r="B425" s="164"/>
      <c r="C425" s="165" t="s">
        <v>648</v>
      </c>
      <c r="D425" s="165" t="s">
        <v>157</v>
      </c>
      <c r="E425" s="166" t="s">
        <v>649</v>
      </c>
      <c r="F425" s="167" t="s">
        <v>650</v>
      </c>
      <c r="G425" s="168" t="s">
        <v>281</v>
      </c>
      <c r="H425" s="169">
        <v>225.13800000000001</v>
      </c>
      <c r="I425" s="170"/>
      <c r="J425" s="171">
        <f>ROUND(I425*H425,2)</f>
        <v>0</v>
      </c>
      <c r="K425" s="167" t="s">
        <v>161</v>
      </c>
      <c r="L425" s="39"/>
      <c r="M425" s="172" t="s">
        <v>3</v>
      </c>
      <c r="N425" s="173" t="s">
        <v>47</v>
      </c>
      <c r="O425" s="72"/>
      <c r="P425" s="174">
        <f>O425*H425</f>
        <v>0</v>
      </c>
      <c r="Q425" s="174">
        <v>2.4500000000000002</v>
      </c>
      <c r="R425" s="174">
        <f>Q425*H425</f>
        <v>551.58810000000005</v>
      </c>
      <c r="S425" s="174">
        <v>0</v>
      </c>
      <c r="T425" s="175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76" t="s">
        <v>162</v>
      </c>
      <c r="AT425" s="176" t="s">
        <v>157</v>
      </c>
      <c r="AU425" s="176" t="s">
        <v>87</v>
      </c>
      <c r="AY425" s="19" t="s">
        <v>154</v>
      </c>
      <c r="BE425" s="177">
        <f>IF(N425="základní",J425,0)</f>
        <v>0</v>
      </c>
      <c r="BF425" s="177">
        <f>IF(N425="snížená",J425,0)</f>
        <v>0</v>
      </c>
      <c r="BG425" s="177">
        <f>IF(N425="zákl. přenesená",J425,0)</f>
        <v>0</v>
      </c>
      <c r="BH425" s="177">
        <f>IF(N425="sníž. přenesená",J425,0)</f>
        <v>0</v>
      </c>
      <c r="BI425" s="177">
        <f>IF(N425="nulová",J425,0)</f>
        <v>0</v>
      </c>
      <c r="BJ425" s="19" t="s">
        <v>84</v>
      </c>
      <c r="BK425" s="177">
        <f>ROUND(I425*H425,2)</f>
        <v>0</v>
      </c>
      <c r="BL425" s="19" t="s">
        <v>162</v>
      </c>
      <c r="BM425" s="176" t="s">
        <v>651</v>
      </c>
    </row>
    <row r="426" s="2" customFormat="1">
      <c r="A426" s="38"/>
      <c r="B426" s="39"/>
      <c r="C426" s="38"/>
      <c r="D426" s="178" t="s">
        <v>164</v>
      </c>
      <c r="E426" s="38"/>
      <c r="F426" s="179" t="s">
        <v>652</v>
      </c>
      <c r="G426" s="38"/>
      <c r="H426" s="38"/>
      <c r="I426" s="180"/>
      <c r="J426" s="38"/>
      <c r="K426" s="38"/>
      <c r="L426" s="39"/>
      <c r="M426" s="181"/>
      <c r="N426" s="182"/>
      <c r="O426" s="72"/>
      <c r="P426" s="72"/>
      <c r="Q426" s="72"/>
      <c r="R426" s="72"/>
      <c r="S426" s="72"/>
      <c r="T426" s="73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164</v>
      </c>
      <c r="AU426" s="19" t="s">
        <v>87</v>
      </c>
    </row>
    <row r="427" s="14" customFormat="1">
      <c r="A427" s="14"/>
      <c r="B427" s="192"/>
      <c r="C427" s="14"/>
      <c r="D427" s="184" t="s">
        <v>166</v>
      </c>
      <c r="E427" s="193" t="s">
        <v>3</v>
      </c>
      <c r="F427" s="194" t="s">
        <v>653</v>
      </c>
      <c r="G427" s="14"/>
      <c r="H427" s="193" t="s">
        <v>3</v>
      </c>
      <c r="I427" s="195"/>
      <c r="J427" s="14"/>
      <c r="K427" s="14"/>
      <c r="L427" s="192"/>
      <c r="M427" s="196"/>
      <c r="N427" s="197"/>
      <c r="O427" s="197"/>
      <c r="P427" s="197"/>
      <c r="Q427" s="197"/>
      <c r="R427" s="197"/>
      <c r="S427" s="197"/>
      <c r="T427" s="198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193" t="s">
        <v>166</v>
      </c>
      <c r="AU427" s="193" t="s">
        <v>87</v>
      </c>
      <c r="AV427" s="14" t="s">
        <v>84</v>
      </c>
      <c r="AW427" s="14" t="s">
        <v>37</v>
      </c>
      <c r="AX427" s="14" t="s">
        <v>76</v>
      </c>
      <c r="AY427" s="193" t="s">
        <v>154</v>
      </c>
    </row>
    <row r="428" s="14" customFormat="1">
      <c r="A428" s="14"/>
      <c r="B428" s="192"/>
      <c r="C428" s="14"/>
      <c r="D428" s="184" t="s">
        <v>166</v>
      </c>
      <c r="E428" s="193" t="s">
        <v>3</v>
      </c>
      <c r="F428" s="194" t="s">
        <v>654</v>
      </c>
      <c r="G428" s="14"/>
      <c r="H428" s="193" t="s">
        <v>3</v>
      </c>
      <c r="I428" s="195"/>
      <c r="J428" s="14"/>
      <c r="K428" s="14"/>
      <c r="L428" s="192"/>
      <c r="M428" s="196"/>
      <c r="N428" s="197"/>
      <c r="O428" s="197"/>
      <c r="P428" s="197"/>
      <c r="Q428" s="197"/>
      <c r="R428" s="197"/>
      <c r="S428" s="197"/>
      <c r="T428" s="198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193" t="s">
        <v>166</v>
      </c>
      <c r="AU428" s="193" t="s">
        <v>87</v>
      </c>
      <c r="AV428" s="14" t="s">
        <v>84</v>
      </c>
      <c r="AW428" s="14" t="s">
        <v>37</v>
      </c>
      <c r="AX428" s="14" t="s">
        <v>76</v>
      </c>
      <c r="AY428" s="193" t="s">
        <v>154</v>
      </c>
    </row>
    <row r="429" s="13" customFormat="1">
      <c r="A429" s="13"/>
      <c r="B429" s="183"/>
      <c r="C429" s="13"/>
      <c r="D429" s="184" t="s">
        <v>166</v>
      </c>
      <c r="E429" s="185" t="s">
        <v>3</v>
      </c>
      <c r="F429" s="186" t="s">
        <v>655</v>
      </c>
      <c r="G429" s="13"/>
      <c r="H429" s="187">
        <v>109.075</v>
      </c>
      <c r="I429" s="188"/>
      <c r="J429" s="13"/>
      <c r="K429" s="13"/>
      <c r="L429" s="183"/>
      <c r="M429" s="189"/>
      <c r="N429" s="190"/>
      <c r="O429" s="190"/>
      <c r="P429" s="190"/>
      <c r="Q429" s="190"/>
      <c r="R429" s="190"/>
      <c r="S429" s="190"/>
      <c r="T429" s="191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185" t="s">
        <v>166</v>
      </c>
      <c r="AU429" s="185" t="s">
        <v>87</v>
      </c>
      <c r="AV429" s="13" t="s">
        <v>87</v>
      </c>
      <c r="AW429" s="13" t="s">
        <v>37</v>
      </c>
      <c r="AX429" s="13" t="s">
        <v>76</v>
      </c>
      <c r="AY429" s="185" t="s">
        <v>154</v>
      </c>
    </row>
    <row r="430" s="14" customFormat="1">
      <c r="A430" s="14"/>
      <c r="B430" s="192"/>
      <c r="C430" s="14"/>
      <c r="D430" s="184" t="s">
        <v>166</v>
      </c>
      <c r="E430" s="193" t="s">
        <v>3</v>
      </c>
      <c r="F430" s="194" t="s">
        <v>656</v>
      </c>
      <c r="G430" s="14"/>
      <c r="H430" s="193" t="s">
        <v>3</v>
      </c>
      <c r="I430" s="195"/>
      <c r="J430" s="14"/>
      <c r="K430" s="14"/>
      <c r="L430" s="192"/>
      <c r="M430" s="196"/>
      <c r="N430" s="197"/>
      <c r="O430" s="197"/>
      <c r="P430" s="197"/>
      <c r="Q430" s="197"/>
      <c r="R430" s="197"/>
      <c r="S430" s="197"/>
      <c r="T430" s="198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193" t="s">
        <v>166</v>
      </c>
      <c r="AU430" s="193" t="s">
        <v>87</v>
      </c>
      <c r="AV430" s="14" t="s">
        <v>84</v>
      </c>
      <c r="AW430" s="14" t="s">
        <v>37</v>
      </c>
      <c r="AX430" s="14" t="s">
        <v>76</v>
      </c>
      <c r="AY430" s="193" t="s">
        <v>154</v>
      </c>
    </row>
    <row r="431" s="13" customFormat="1">
      <c r="A431" s="13"/>
      <c r="B431" s="183"/>
      <c r="C431" s="13"/>
      <c r="D431" s="184" t="s">
        <v>166</v>
      </c>
      <c r="E431" s="185" t="s">
        <v>3</v>
      </c>
      <c r="F431" s="186" t="s">
        <v>657</v>
      </c>
      <c r="G431" s="13"/>
      <c r="H431" s="187">
        <v>110.37900000000001</v>
      </c>
      <c r="I431" s="188"/>
      <c r="J431" s="13"/>
      <c r="K431" s="13"/>
      <c r="L431" s="183"/>
      <c r="M431" s="189"/>
      <c r="N431" s="190"/>
      <c r="O431" s="190"/>
      <c r="P431" s="190"/>
      <c r="Q431" s="190"/>
      <c r="R431" s="190"/>
      <c r="S431" s="190"/>
      <c r="T431" s="191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185" t="s">
        <v>166</v>
      </c>
      <c r="AU431" s="185" t="s">
        <v>87</v>
      </c>
      <c r="AV431" s="13" t="s">
        <v>87</v>
      </c>
      <c r="AW431" s="13" t="s">
        <v>37</v>
      </c>
      <c r="AX431" s="13" t="s">
        <v>76</v>
      </c>
      <c r="AY431" s="185" t="s">
        <v>154</v>
      </c>
    </row>
    <row r="432" s="13" customFormat="1">
      <c r="A432" s="13"/>
      <c r="B432" s="183"/>
      <c r="C432" s="13"/>
      <c r="D432" s="184" t="s">
        <v>166</v>
      </c>
      <c r="E432" s="185" t="s">
        <v>3</v>
      </c>
      <c r="F432" s="186" t="s">
        <v>658</v>
      </c>
      <c r="G432" s="13"/>
      <c r="H432" s="187">
        <v>5.6840000000000002</v>
      </c>
      <c r="I432" s="188"/>
      <c r="J432" s="13"/>
      <c r="K432" s="13"/>
      <c r="L432" s="183"/>
      <c r="M432" s="189"/>
      <c r="N432" s="190"/>
      <c r="O432" s="190"/>
      <c r="P432" s="190"/>
      <c r="Q432" s="190"/>
      <c r="R432" s="190"/>
      <c r="S432" s="190"/>
      <c r="T432" s="191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185" t="s">
        <v>166</v>
      </c>
      <c r="AU432" s="185" t="s">
        <v>87</v>
      </c>
      <c r="AV432" s="13" t="s">
        <v>87</v>
      </c>
      <c r="AW432" s="13" t="s">
        <v>37</v>
      </c>
      <c r="AX432" s="13" t="s">
        <v>76</v>
      </c>
      <c r="AY432" s="185" t="s">
        <v>154</v>
      </c>
    </row>
    <row r="433" s="15" customFormat="1">
      <c r="A433" s="15"/>
      <c r="B433" s="199"/>
      <c r="C433" s="15"/>
      <c r="D433" s="184" t="s">
        <v>166</v>
      </c>
      <c r="E433" s="200" t="s">
        <v>3</v>
      </c>
      <c r="F433" s="201" t="s">
        <v>194</v>
      </c>
      <c r="G433" s="15"/>
      <c r="H433" s="202">
        <v>225.13800000000001</v>
      </c>
      <c r="I433" s="203"/>
      <c r="J433" s="15"/>
      <c r="K433" s="15"/>
      <c r="L433" s="199"/>
      <c r="M433" s="204"/>
      <c r="N433" s="205"/>
      <c r="O433" s="205"/>
      <c r="P433" s="205"/>
      <c r="Q433" s="205"/>
      <c r="R433" s="205"/>
      <c r="S433" s="205"/>
      <c r="T433" s="206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00" t="s">
        <v>166</v>
      </c>
      <c r="AU433" s="200" t="s">
        <v>87</v>
      </c>
      <c r="AV433" s="15" t="s">
        <v>162</v>
      </c>
      <c r="AW433" s="15" t="s">
        <v>37</v>
      </c>
      <c r="AX433" s="15" t="s">
        <v>84</v>
      </c>
      <c r="AY433" s="200" t="s">
        <v>154</v>
      </c>
    </row>
    <row r="434" s="2" customFormat="1" ht="16.5" customHeight="1">
      <c r="A434" s="38"/>
      <c r="B434" s="164"/>
      <c r="C434" s="165" t="s">
        <v>659</v>
      </c>
      <c r="D434" s="165" t="s">
        <v>157</v>
      </c>
      <c r="E434" s="166" t="s">
        <v>660</v>
      </c>
      <c r="F434" s="167" t="s">
        <v>661</v>
      </c>
      <c r="G434" s="168" t="s">
        <v>281</v>
      </c>
      <c r="H434" s="169">
        <v>15.311999999999999</v>
      </c>
      <c r="I434" s="170"/>
      <c r="J434" s="171">
        <f>ROUND(I434*H434,2)</f>
        <v>0</v>
      </c>
      <c r="K434" s="167" t="s">
        <v>258</v>
      </c>
      <c r="L434" s="39"/>
      <c r="M434" s="172" t="s">
        <v>3</v>
      </c>
      <c r="N434" s="173" t="s">
        <v>47</v>
      </c>
      <c r="O434" s="72"/>
      <c r="P434" s="174">
        <f>O434*H434</f>
        <v>0</v>
      </c>
      <c r="Q434" s="174">
        <v>2.4300000000000002</v>
      </c>
      <c r="R434" s="174">
        <f>Q434*H434</f>
        <v>37.208159999999999</v>
      </c>
      <c r="S434" s="174">
        <v>0</v>
      </c>
      <c r="T434" s="175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76" t="s">
        <v>162</v>
      </c>
      <c r="AT434" s="176" t="s">
        <v>157</v>
      </c>
      <c r="AU434" s="176" t="s">
        <v>87</v>
      </c>
      <c r="AY434" s="19" t="s">
        <v>154</v>
      </c>
      <c r="BE434" s="177">
        <f>IF(N434="základní",J434,0)</f>
        <v>0</v>
      </c>
      <c r="BF434" s="177">
        <f>IF(N434="snížená",J434,0)</f>
        <v>0</v>
      </c>
      <c r="BG434" s="177">
        <f>IF(N434="zákl. přenesená",J434,0)</f>
        <v>0</v>
      </c>
      <c r="BH434" s="177">
        <f>IF(N434="sníž. přenesená",J434,0)</f>
        <v>0</v>
      </c>
      <c r="BI434" s="177">
        <f>IF(N434="nulová",J434,0)</f>
        <v>0</v>
      </c>
      <c r="BJ434" s="19" t="s">
        <v>84</v>
      </c>
      <c r="BK434" s="177">
        <f>ROUND(I434*H434,2)</f>
        <v>0</v>
      </c>
      <c r="BL434" s="19" t="s">
        <v>162</v>
      </c>
      <c r="BM434" s="176" t="s">
        <v>662</v>
      </c>
    </row>
    <row r="435" s="14" customFormat="1">
      <c r="A435" s="14"/>
      <c r="B435" s="192"/>
      <c r="C435" s="14"/>
      <c r="D435" s="184" t="s">
        <v>166</v>
      </c>
      <c r="E435" s="193" t="s">
        <v>3</v>
      </c>
      <c r="F435" s="194" t="s">
        <v>663</v>
      </c>
      <c r="G435" s="14"/>
      <c r="H435" s="193" t="s">
        <v>3</v>
      </c>
      <c r="I435" s="195"/>
      <c r="J435" s="14"/>
      <c r="K435" s="14"/>
      <c r="L435" s="192"/>
      <c r="M435" s="196"/>
      <c r="N435" s="197"/>
      <c r="O435" s="197"/>
      <c r="P435" s="197"/>
      <c r="Q435" s="197"/>
      <c r="R435" s="197"/>
      <c r="S435" s="197"/>
      <c r="T435" s="198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193" t="s">
        <v>166</v>
      </c>
      <c r="AU435" s="193" t="s">
        <v>87</v>
      </c>
      <c r="AV435" s="14" t="s">
        <v>84</v>
      </c>
      <c r="AW435" s="14" t="s">
        <v>37</v>
      </c>
      <c r="AX435" s="14" t="s">
        <v>76</v>
      </c>
      <c r="AY435" s="193" t="s">
        <v>154</v>
      </c>
    </row>
    <row r="436" s="13" customFormat="1">
      <c r="A436" s="13"/>
      <c r="B436" s="183"/>
      <c r="C436" s="13"/>
      <c r="D436" s="184" t="s">
        <v>166</v>
      </c>
      <c r="E436" s="185" t="s">
        <v>3</v>
      </c>
      <c r="F436" s="186" t="s">
        <v>664</v>
      </c>
      <c r="G436" s="13"/>
      <c r="H436" s="187">
        <v>15.311999999999999</v>
      </c>
      <c r="I436" s="188"/>
      <c r="J436" s="13"/>
      <c r="K436" s="13"/>
      <c r="L436" s="183"/>
      <c r="M436" s="189"/>
      <c r="N436" s="190"/>
      <c r="O436" s="190"/>
      <c r="P436" s="190"/>
      <c r="Q436" s="190"/>
      <c r="R436" s="190"/>
      <c r="S436" s="190"/>
      <c r="T436" s="191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185" t="s">
        <v>166</v>
      </c>
      <c r="AU436" s="185" t="s">
        <v>87</v>
      </c>
      <c r="AV436" s="13" t="s">
        <v>87</v>
      </c>
      <c r="AW436" s="13" t="s">
        <v>37</v>
      </c>
      <c r="AX436" s="13" t="s">
        <v>76</v>
      </c>
      <c r="AY436" s="185" t="s">
        <v>154</v>
      </c>
    </row>
    <row r="437" s="15" customFormat="1">
      <c r="A437" s="15"/>
      <c r="B437" s="199"/>
      <c r="C437" s="15"/>
      <c r="D437" s="184" t="s">
        <v>166</v>
      </c>
      <c r="E437" s="200" t="s">
        <v>3</v>
      </c>
      <c r="F437" s="201" t="s">
        <v>194</v>
      </c>
      <c r="G437" s="15"/>
      <c r="H437" s="202">
        <v>15.311999999999999</v>
      </c>
      <c r="I437" s="203"/>
      <c r="J437" s="15"/>
      <c r="K437" s="15"/>
      <c r="L437" s="199"/>
      <c r="M437" s="204"/>
      <c r="N437" s="205"/>
      <c r="O437" s="205"/>
      <c r="P437" s="205"/>
      <c r="Q437" s="205"/>
      <c r="R437" s="205"/>
      <c r="S437" s="205"/>
      <c r="T437" s="206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00" t="s">
        <v>166</v>
      </c>
      <c r="AU437" s="200" t="s">
        <v>87</v>
      </c>
      <c r="AV437" s="15" t="s">
        <v>162</v>
      </c>
      <c r="AW437" s="15" t="s">
        <v>37</v>
      </c>
      <c r="AX437" s="15" t="s">
        <v>84</v>
      </c>
      <c r="AY437" s="200" t="s">
        <v>154</v>
      </c>
    </row>
    <row r="438" s="2" customFormat="1" ht="16.5" customHeight="1">
      <c r="A438" s="38"/>
      <c r="B438" s="164"/>
      <c r="C438" s="207" t="s">
        <v>665</v>
      </c>
      <c r="D438" s="207" t="s">
        <v>196</v>
      </c>
      <c r="E438" s="208" t="s">
        <v>666</v>
      </c>
      <c r="F438" s="209" t="s">
        <v>667</v>
      </c>
      <c r="G438" s="210" t="s">
        <v>219</v>
      </c>
      <c r="H438" s="211">
        <v>42</v>
      </c>
      <c r="I438" s="212"/>
      <c r="J438" s="213">
        <f>ROUND(I438*H438,2)</f>
        <v>0</v>
      </c>
      <c r="K438" s="209" t="s">
        <v>161</v>
      </c>
      <c r="L438" s="214"/>
      <c r="M438" s="215" t="s">
        <v>3</v>
      </c>
      <c r="N438" s="216" t="s">
        <v>47</v>
      </c>
      <c r="O438" s="72"/>
      <c r="P438" s="174">
        <f>O438*H438</f>
        <v>0</v>
      </c>
      <c r="Q438" s="174">
        <v>0.0031800000000000001</v>
      </c>
      <c r="R438" s="174">
        <f>Q438*H438</f>
        <v>0.13356000000000001</v>
      </c>
      <c r="S438" s="174">
        <v>0</v>
      </c>
      <c r="T438" s="175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76" t="s">
        <v>199</v>
      </c>
      <c r="AT438" s="176" t="s">
        <v>196</v>
      </c>
      <c r="AU438" s="176" t="s">
        <v>87</v>
      </c>
      <c r="AY438" s="19" t="s">
        <v>154</v>
      </c>
      <c r="BE438" s="177">
        <f>IF(N438="základní",J438,0)</f>
        <v>0</v>
      </c>
      <c r="BF438" s="177">
        <f>IF(N438="snížená",J438,0)</f>
        <v>0</v>
      </c>
      <c r="BG438" s="177">
        <f>IF(N438="zákl. přenesená",J438,0)</f>
        <v>0</v>
      </c>
      <c r="BH438" s="177">
        <f>IF(N438="sníž. přenesená",J438,0)</f>
        <v>0</v>
      </c>
      <c r="BI438" s="177">
        <f>IF(N438="nulová",J438,0)</f>
        <v>0</v>
      </c>
      <c r="BJ438" s="19" t="s">
        <v>84</v>
      </c>
      <c r="BK438" s="177">
        <f>ROUND(I438*H438,2)</f>
        <v>0</v>
      </c>
      <c r="BL438" s="19" t="s">
        <v>162</v>
      </c>
      <c r="BM438" s="176" t="s">
        <v>668</v>
      </c>
    </row>
    <row r="439" s="14" customFormat="1">
      <c r="A439" s="14"/>
      <c r="B439" s="192"/>
      <c r="C439" s="14"/>
      <c r="D439" s="184" t="s">
        <v>166</v>
      </c>
      <c r="E439" s="193" t="s">
        <v>3</v>
      </c>
      <c r="F439" s="194" t="s">
        <v>669</v>
      </c>
      <c r="G439" s="14"/>
      <c r="H439" s="193" t="s">
        <v>3</v>
      </c>
      <c r="I439" s="195"/>
      <c r="J439" s="14"/>
      <c r="K439" s="14"/>
      <c r="L439" s="192"/>
      <c r="M439" s="196"/>
      <c r="N439" s="197"/>
      <c r="O439" s="197"/>
      <c r="P439" s="197"/>
      <c r="Q439" s="197"/>
      <c r="R439" s="197"/>
      <c r="S439" s="197"/>
      <c r="T439" s="198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193" t="s">
        <v>166</v>
      </c>
      <c r="AU439" s="193" t="s">
        <v>87</v>
      </c>
      <c r="AV439" s="14" t="s">
        <v>84</v>
      </c>
      <c r="AW439" s="14" t="s">
        <v>37</v>
      </c>
      <c r="AX439" s="14" t="s">
        <v>76</v>
      </c>
      <c r="AY439" s="193" t="s">
        <v>154</v>
      </c>
    </row>
    <row r="440" s="13" customFormat="1">
      <c r="A440" s="13"/>
      <c r="B440" s="183"/>
      <c r="C440" s="13"/>
      <c r="D440" s="184" t="s">
        <v>166</v>
      </c>
      <c r="E440" s="185" t="s">
        <v>3</v>
      </c>
      <c r="F440" s="186" t="s">
        <v>670</v>
      </c>
      <c r="G440" s="13"/>
      <c r="H440" s="187">
        <v>42</v>
      </c>
      <c r="I440" s="188"/>
      <c r="J440" s="13"/>
      <c r="K440" s="13"/>
      <c r="L440" s="183"/>
      <c r="M440" s="189"/>
      <c r="N440" s="190"/>
      <c r="O440" s="190"/>
      <c r="P440" s="190"/>
      <c r="Q440" s="190"/>
      <c r="R440" s="190"/>
      <c r="S440" s="190"/>
      <c r="T440" s="191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185" t="s">
        <v>166</v>
      </c>
      <c r="AU440" s="185" t="s">
        <v>87</v>
      </c>
      <c r="AV440" s="13" t="s">
        <v>87</v>
      </c>
      <c r="AW440" s="13" t="s">
        <v>37</v>
      </c>
      <c r="AX440" s="13" t="s">
        <v>76</v>
      </c>
      <c r="AY440" s="185" t="s">
        <v>154</v>
      </c>
    </row>
    <row r="441" s="15" customFormat="1">
      <c r="A441" s="15"/>
      <c r="B441" s="199"/>
      <c r="C441" s="15"/>
      <c r="D441" s="184" t="s">
        <v>166</v>
      </c>
      <c r="E441" s="200" t="s">
        <v>3</v>
      </c>
      <c r="F441" s="201" t="s">
        <v>194</v>
      </c>
      <c r="G441" s="15"/>
      <c r="H441" s="202">
        <v>42</v>
      </c>
      <c r="I441" s="203"/>
      <c r="J441" s="15"/>
      <c r="K441" s="15"/>
      <c r="L441" s="199"/>
      <c r="M441" s="204"/>
      <c r="N441" s="205"/>
      <c r="O441" s="205"/>
      <c r="P441" s="205"/>
      <c r="Q441" s="205"/>
      <c r="R441" s="205"/>
      <c r="S441" s="205"/>
      <c r="T441" s="206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00" t="s">
        <v>166</v>
      </c>
      <c r="AU441" s="200" t="s">
        <v>87</v>
      </c>
      <c r="AV441" s="15" t="s">
        <v>162</v>
      </c>
      <c r="AW441" s="15" t="s">
        <v>37</v>
      </c>
      <c r="AX441" s="15" t="s">
        <v>84</v>
      </c>
      <c r="AY441" s="200" t="s">
        <v>154</v>
      </c>
    </row>
    <row r="442" s="2" customFormat="1" ht="24.15" customHeight="1">
      <c r="A442" s="38"/>
      <c r="B442" s="164"/>
      <c r="C442" s="165" t="s">
        <v>671</v>
      </c>
      <c r="D442" s="165" t="s">
        <v>157</v>
      </c>
      <c r="E442" s="166" t="s">
        <v>672</v>
      </c>
      <c r="F442" s="167" t="s">
        <v>673</v>
      </c>
      <c r="G442" s="168" t="s">
        <v>281</v>
      </c>
      <c r="H442" s="169">
        <v>26.460000000000001</v>
      </c>
      <c r="I442" s="170"/>
      <c r="J442" s="171">
        <f>ROUND(I442*H442,2)</f>
        <v>0</v>
      </c>
      <c r="K442" s="167" t="s">
        <v>161</v>
      </c>
      <c r="L442" s="39"/>
      <c r="M442" s="172" t="s">
        <v>3</v>
      </c>
      <c r="N442" s="173" t="s">
        <v>47</v>
      </c>
      <c r="O442" s="72"/>
      <c r="P442" s="174">
        <f>O442*H442</f>
        <v>0</v>
      </c>
      <c r="Q442" s="174">
        <v>2.21</v>
      </c>
      <c r="R442" s="174">
        <f>Q442*H442</f>
        <v>58.476599999999998</v>
      </c>
      <c r="S442" s="174">
        <v>0</v>
      </c>
      <c r="T442" s="175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176" t="s">
        <v>162</v>
      </c>
      <c r="AT442" s="176" t="s">
        <v>157</v>
      </c>
      <c r="AU442" s="176" t="s">
        <v>87</v>
      </c>
      <c r="AY442" s="19" t="s">
        <v>154</v>
      </c>
      <c r="BE442" s="177">
        <f>IF(N442="základní",J442,0)</f>
        <v>0</v>
      </c>
      <c r="BF442" s="177">
        <f>IF(N442="snížená",J442,0)</f>
        <v>0</v>
      </c>
      <c r="BG442" s="177">
        <f>IF(N442="zákl. přenesená",J442,0)</f>
        <v>0</v>
      </c>
      <c r="BH442" s="177">
        <f>IF(N442="sníž. přenesená",J442,0)</f>
        <v>0</v>
      </c>
      <c r="BI442" s="177">
        <f>IF(N442="nulová",J442,0)</f>
        <v>0</v>
      </c>
      <c r="BJ442" s="19" t="s">
        <v>84</v>
      </c>
      <c r="BK442" s="177">
        <f>ROUND(I442*H442,2)</f>
        <v>0</v>
      </c>
      <c r="BL442" s="19" t="s">
        <v>162</v>
      </c>
      <c r="BM442" s="176" t="s">
        <v>674</v>
      </c>
    </row>
    <row r="443" s="2" customFormat="1">
      <c r="A443" s="38"/>
      <c r="B443" s="39"/>
      <c r="C443" s="38"/>
      <c r="D443" s="178" t="s">
        <v>164</v>
      </c>
      <c r="E443" s="38"/>
      <c r="F443" s="179" t="s">
        <v>675</v>
      </c>
      <c r="G443" s="38"/>
      <c r="H443" s="38"/>
      <c r="I443" s="180"/>
      <c r="J443" s="38"/>
      <c r="K443" s="38"/>
      <c r="L443" s="39"/>
      <c r="M443" s="181"/>
      <c r="N443" s="182"/>
      <c r="O443" s="72"/>
      <c r="P443" s="72"/>
      <c r="Q443" s="72"/>
      <c r="R443" s="72"/>
      <c r="S443" s="72"/>
      <c r="T443" s="73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164</v>
      </c>
      <c r="AU443" s="19" t="s">
        <v>87</v>
      </c>
    </row>
    <row r="444" s="14" customFormat="1">
      <c r="A444" s="14"/>
      <c r="B444" s="192"/>
      <c r="C444" s="14"/>
      <c r="D444" s="184" t="s">
        <v>166</v>
      </c>
      <c r="E444" s="193" t="s">
        <v>3</v>
      </c>
      <c r="F444" s="194" t="s">
        <v>676</v>
      </c>
      <c r="G444" s="14"/>
      <c r="H444" s="193" t="s">
        <v>3</v>
      </c>
      <c r="I444" s="195"/>
      <c r="J444" s="14"/>
      <c r="K444" s="14"/>
      <c r="L444" s="192"/>
      <c r="M444" s="196"/>
      <c r="N444" s="197"/>
      <c r="O444" s="197"/>
      <c r="P444" s="197"/>
      <c r="Q444" s="197"/>
      <c r="R444" s="197"/>
      <c r="S444" s="197"/>
      <c r="T444" s="198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193" t="s">
        <v>166</v>
      </c>
      <c r="AU444" s="193" t="s">
        <v>87</v>
      </c>
      <c r="AV444" s="14" t="s">
        <v>84</v>
      </c>
      <c r="AW444" s="14" t="s">
        <v>37</v>
      </c>
      <c r="AX444" s="14" t="s">
        <v>76</v>
      </c>
      <c r="AY444" s="193" t="s">
        <v>154</v>
      </c>
    </row>
    <row r="445" s="13" customFormat="1">
      <c r="A445" s="13"/>
      <c r="B445" s="183"/>
      <c r="C445" s="13"/>
      <c r="D445" s="184" t="s">
        <v>166</v>
      </c>
      <c r="E445" s="185" t="s">
        <v>3</v>
      </c>
      <c r="F445" s="186" t="s">
        <v>677</v>
      </c>
      <c r="G445" s="13"/>
      <c r="H445" s="187">
        <v>26.460000000000001</v>
      </c>
      <c r="I445" s="188"/>
      <c r="J445" s="13"/>
      <c r="K445" s="13"/>
      <c r="L445" s="183"/>
      <c r="M445" s="189"/>
      <c r="N445" s="190"/>
      <c r="O445" s="190"/>
      <c r="P445" s="190"/>
      <c r="Q445" s="190"/>
      <c r="R445" s="190"/>
      <c r="S445" s="190"/>
      <c r="T445" s="191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185" t="s">
        <v>166</v>
      </c>
      <c r="AU445" s="185" t="s">
        <v>87</v>
      </c>
      <c r="AV445" s="13" t="s">
        <v>87</v>
      </c>
      <c r="AW445" s="13" t="s">
        <v>37</v>
      </c>
      <c r="AX445" s="13" t="s">
        <v>76</v>
      </c>
      <c r="AY445" s="185" t="s">
        <v>154</v>
      </c>
    </row>
    <row r="446" s="15" customFormat="1">
      <c r="A446" s="15"/>
      <c r="B446" s="199"/>
      <c r="C446" s="15"/>
      <c r="D446" s="184" t="s">
        <v>166</v>
      </c>
      <c r="E446" s="200" t="s">
        <v>3</v>
      </c>
      <c r="F446" s="201" t="s">
        <v>194</v>
      </c>
      <c r="G446" s="15"/>
      <c r="H446" s="202">
        <v>26.460000000000001</v>
      </c>
      <c r="I446" s="203"/>
      <c r="J446" s="15"/>
      <c r="K446" s="15"/>
      <c r="L446" s="199"/>
      <c r="M446" s="204"/>
      <c r="N446" s="205"/>
      <c r="O446" s="205"/>
      <c r="P446" s="205"/>
      <c r="Q446" s="205"/>
      <c r="R446" s="205"/>
      <c r="S446" s="205"/>
      <c r="T446" s="206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00" t="s">
        <v>166</v>
      </c>
      <c r="AU446" s="200" t="s">
        <v>87</v>
      </c>
      <c r="AV446" s="15" t="s">
        <v>162</v>
      </c>
      <c r="AW446" s="15" t="s">
        <v>37</v>
      </c>
      <c r="AX446" s="15" t="s">
        <v>84</v>
      </c>
      <c r="AY446" s="200" t="s">
        <v>154</v>
      </c>
    </row>
    <row r="447" s="2" customFormat="1" ht="16.5" customHeight="1">
      <c r="A447" s="38"/>
      <c r="B447" s="164"/>
      <c r="C447" s="165" t="s">
        <v>678</v>
      </c>
      <c r="D447" s="165" t="s">
        <v>157</v>
      </c>
      <c r="E447" s="166" t="s">
        <v>679</v>
      </c>
      <c r="F447" s="167" t="s">
        <v>680</v>
      </c>
      <c r="G447" s="168" t="s">
        <v>257</v>
      </c>
      <c r="H447" s="169">
        <v>40.390000000000001</v>
      </c>
      <c r="I447" s="170"/>
      <c r="J447" s="171">
        <f>ROUND(I447*H447,2)</f>
        <v>0</v>
      </c>
      <c r="K447" s="167" t="s">
        <v>161</v>
      </c>
      <c r="L447" s="39"/>
      <c r="M447" s="172" t="s">
        <v>3</v>
      </c>
      <c r="N447" s="173" t="s">
        <v>47</v>
      </c>
      <c r="O447" s="72"/>
      <c r="P447" s="174">
        <f>O447*H447</f>
        <v>0</v>
      </c>
      <c r="Q447" s="174">
        <v>0.00036999999999999999</v>
      </c>
      <c r="R447" s="174">
        <f>Q447*H447</f>
        <v>0.014944300000000001</v>
      </c>
      <c r="S447" s="174">
        <v>0.059999999999999998</v>
      </c>
      <c r="T447" s="175">
        <f>S447*H447</f>
        <v>2.4234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176" t="s">
        <v>162</v>
      </c>
      <c r="AT447" s="176" t="s">
        <v>157</v>
      </c>
      <c r="AU447" s="176" t="s">
        <v>87</v>
      </c>
      <c r="AY447" s="19" t="s">
        <v>154</v>
      </c>
      <c r="BE447" s="177">
        <f>IF(N447="základní",J447,0)</f>
        <v>0</v>
      </c>
      <c r="BF447" s="177">
        <f>IF(N447="snížená",J447,0)</f>
        <v>0</v>
      </c>
      <c r="BG447" s="177">
        <f>IF(N447="zákl. přenesená",J447,0)</f>
        <v>0</v>
      </c>
      <c r="BH447" s="177">
        <f>IF(N447="sníž. přenesená",J447,0)</f>
        <v>0</v>
      </c>
      <c r="BI447" s="177">
        <f>IF(N447="nulová",J447,0)</f>
        <v>0</v>
      </c>
      <c r="BJ447" s="19" t="s">
        <v>84</v>
      </c>
      <c r="BK447" s="177">
        <f>ROUND(I447*H447,2)</f>
        <v>0</v>
      </c>
      <c r="BL447" s="19" t="s">
        <v>162</v>
      </c>
      <c r="BM447" s="176" t="s">
        <v>681</v>
      </c>
    </row>
    <row r="448" s="2" customFormat="1">
      <c r="A448" s="38"/>
      <c r="B448" s="39"/>
      <c r="C448" s="38"/>
      <c r="D448" s="178" t="s">
        <v>164</v>
      </c>
      <c r="E448" s="38"/>
      <c r="F448" s="179" t="s">
        <v>682</v>
      </c>
      <c r="G448" s="38"/>
      <c r="H448" s="38"/>
      <c r="I448" s="180"/>
      <c r="J448" s="38"/>
      <c r="K448" s="38"/>
      <c r="L448" s="39"/>
      <c r="M448" s="181"/>
      <c r="N448" s="182"/>
      <c r="O448" s="72"/>
      <c r="P448" s="72"/>
      <c r="Q448" s="72"/>
      <c r="R448" s="72"/>
      <c r="S448" s="72"/>
      <c r="T448" s="73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T448" s="19" t="s">
        <v>164</v>
      </c>
      <c r="AU448" s="19" t="s">
        <v>87</v>
      </c>
    </row>
    <row r="449" s="14" customFormat="1">
      <c r="A449" s="14"/>
      <c r="B449" s="192"/>
      <c r="C449" s="14"/>
      <c r="D449" s="184" t="s">
        <v>166</v>
      </c>
      <c r="E449" s="193" t="s">
        <v>3</v>
      </c>
      <c r="F449" s="194" t="s">
        <v>683</v>
      </c>
      <c r="G449" s="14"/>
      <c r="H449" s="193" t="s">
        <v>3</v>
      </c>
      <c r="I449" s="195"/>
      <c r="J449" s="14"/>
      <c r="K449" s="14"/>
      <c r="L449" s="192"/>
      <c r="M449" s="196"/>
      <c r="N449" s="197"/>
      <c r="O449" s="197"/>
      <c r="P449" s="197"/>
      <c r="Q449" s="197"/>
      <c r="R449" s="197"/>
      <c r="S449" s="197"/>
      <c r="T449" s="198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193" t="s">
        <v>166</v>
      </c>
      <c r="AU449" s="193" t="s">
        <v>87</v>
      </c>
      <c r="AV449" s="14" t="s">
        <v>84</v>
      </c>
      <c r="AW449" s="14" t="s">
        <v>37</v>
      </c>
      <c r="AX449" s="14" t="s">
        <v>76</v>
      </c>
      <c r="AY449" s="193" t="s">
        <v>154</v>
      </c>
    </row>
    <row r="450" s="13" customFormat="1">
      <c r="A450" s="13"/>
      <c r="B450" s="183"/>
      <c r="C450" s="13"/>
      <c r="D450" s="184" t="s">
        <v>166</v>
      </c>
      <c r="E450" s="185" t="s">
        <v>3</v>
      </c>
      <c r="F450" s="186" t="s">
        <v>684</v>
      </c>
      <c r="G450" s="13"/>
      <c r="H450" s="187">
        <v>40.390000000000001</v>
      </c>
      <c r="I450" s="188"/>
      <c r="J450" s="13"/>
      <c r="K450" s="13"/>
      <c r="L450" s="183"/>
      <c r="M450" s="189"/>
      <c r="N450" s="190"/>
      <c r="O450" s="190"/>
      <c r="P450" s="190"/>
      <c r="Q450" s="190"/>
      <c r="R450" s="190"/>
      <c r="S450" s="190"/>
      <c r="T450" s="191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185" t="s">
        <v>166</v>
      </c>
      <c r="AU450" s="185" t="s">
        <v>87</v>
      </c>
      <c r="AV450" s="13" t="s">
        <v>87</v>
      </c>
      <c r="AW450" s="13" t="s">
        <v>37</v>
      </c>
      <c r="AX450" s="13" t="s">
        <v>76</v>
      </c>
      <c r="AY450" s="185" t="s">
        <v>154</v>
      </c>
    </row>
    <row r="451" s="15" customFormat="1">
      <c r="A451" s="15"/>
      <c r="B451" s="199"/>
      <c r="C451" s="15"/>
      <c r="D451" s="184" t="s">
        <v>166</v>
      </c>
      <c r="E451" s="200" t="s">
        <v>3</v>
      </c>
      <c r="F451" s="201" t="s">
        <v>194</v>
      </c>
      <c r="G451" s="15"/>
      <c r="H451" s="202">
        <v>40.390000000000001</v>
      </c>
      <c r="I451" s="203"/>
      <c r="J451" s="15"/>
      <c r="K451" s="15"/>
      <c r="L451" s="199"/>
      <c r="M451" s="204"/>
      <c r="N451" s="205"/>
      <c r="O451" s="205"/>
      <c r="P451" s="205"/>
      <c r="Q451" s="205"/>
      <c r="R451" s="205"/>
      <c r="S451" s="205"/>
      <c r="T451" s="206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00" t="s">
        <v>166</v>
      </c>
      <c r="AU451" s="200" t="s">
        <v>87</v>
      </c>
      <c r="AV451" s="15" t="s">
        <v>162</v>
      </c>
      <c r="AW451" s="15" t="s">
        <v>37</v>
      </c>
      <c r="AX451" s="15" t="s">
        <v>84</v>
      </c>
      <c r="AY451" s="200" t="s">
        <v>154</v>
      </c>
    </row>
    <row r="452" s="12" customFormat="1" ht="22.8" customHeight="1">
      <c r="A452" s="12"/>
      <c r="B452" s="151"/>
      <c r="C452" s="12"/>
      <c r="D452" s="152" t="s">
        <v>75</v>
      </c>
      <c r="E452" s="162" t="s">
        <v>184</v>
      </c>
      <c r="F452" s="162" t="s">
        <v>685</v>
      </c>
      <c r="G452" s="12"/>
      <c r="H452" s="12"/>
      <c r="I452" s="154"/>
      <c r="J452" s="163">
        <f>BK452</f>
        <v>0</v>
      </c>
      <c r="K452" s="12"/>
      <c r="L452" s="151"/>
      <c r="M452" s="156"/>
      <c r="N452" s="157"/>
      <c r="O452" s="157"/>
      <c r="P452" s="158">
        <f>SUM(P453:P474)</f>
        <v>0</v>
      </c>
      <c r="Q452" s="157"/>
      <c r="R452" s="158">
        <f>SUM(R453:R474)</f>
        <v>295.83027528000002</v>
      </c>
      <c r="S452" s="157"/>
      <c r="T452" s="159">
        <f>SUM(T453:T474)</f>
        <v>0</v>
      </c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R452" s="152" t="s">
        <v>84</v>
      </c>
      <c r="AT452" s="160" t="s">
        <v>75</v>
      </c>
      <c r="AU452" s="160" t="s">
        <v>84</v>
      </c>
      <c r="AY452" s="152" t="s">
        <v>154</v>
      </c>
      <c r="BK452" s="161">
        <f>SUM(BK453:BK474)</f>
        <v>0</v>
      </c>
    </row>
    <row r="453" s="2" customFormat="1" ht="24.15" customHeight="1">
      <c r="A453" s="38"/>
      <c r="B453" s="164"/>
      <c r="C453" s="165" t="s">
        <v>686</v>
      </c>
      <c r="D453" s="165" t="s">
        <v>157</v>
      </c>
      <c r="E453" s="166" t="s">
        <v>687</v>
      </c>
      <c r="F453" s="167" t="s">
        <v>688</v>
      </c>
      <c r="G453" s="168" t="s">
        <v>257</v>
      </c>
      <c r="H453" s="169">
        <v>143.37000000000001</v>
      </c>
      <c r="I453" s="170"/>
      <c r="J453" s="171">
        <f>ROUND(I453*H453,2)</f>
        <v>0</v>
      </c>
      <c r="K453" s="167" t="s">
        <v>161</v>
      </c>
      <c r="L453" s="39"/>
      <c r="M453" s="172" t="s">
        <v>3</v>
      </c>
      <c r="N453" s="173" t="s">
        <v>47</v>
      </c>
      <c r="O453" s="72"/>
      <c r="P453" s="174">
        <f>O453*H453</f>
        <v>0</v>
      </c>
      <c r="Q453" s="174">
        <v>0.34499999999999997</v>
      </c>
      <c r="R453" s="174">
        <f>Q453*H453</f>
        <v>49.462649999999996</v>
      </c>
      <c r="S453" s="174">
        <v>0</v>
      </c>
      <c r="T453" s="175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176" t="s">
        <v>162</v>
      </c>
      <c r="AT453" s="176" t="s">
        <v>157</v>
      </c>
      <c r="AU453" s="176" t="s">
        <v>87</v>
      </c>
      <c r="AY453" s="19" t="s">
        <v>154</v>
      </c>
      <c r="BE453" s="177">
        <f>IF(N453="základní",J453,0)</f>
        <v>0</v>
      </c>
      <c r="BF453" s="177">
        <f>IF(N453="snížená",J453,0)</f>
        <v>0</v>
      </c>
      <c r="BG453" s="177">
        <f>IF(N453="zákl. přenesená",J453,0)</f>
        <v>0</v>
      </c>
      <c r="BH453" s="177">
        <f>IF(N453="sníž. přenesená",J453,0)</f>
        <v>0</v>
      </c>
      <c r="BI453" s="177">
        <f>IF(N453="nulová",J453,0)</f>
        <v>0</v>
      </c>
      <c r="BJ453" s="19" t="s">
        <v>84</v>
      </c>
      <c r="BK453" s="177">
        <f>ROUND(I453*H453,2)</f>
        <v>0</v>
      </c>
      <c r="BL453" s="19" t="s">
        <v>162</v>
      </c>
      <c r="BM453" s="176" t="s">
        <v>689</v>
      </c>
    </row>
    <row r="454" s="2" customFormat="1">
      <c r="A454" s="38"/>
      <c r="B454" s="39"/>
      <c r="C454" s="38"/>
      <c r="D454" s="178" t="s">
        <v>164</v>
      </c>
      <c r="E454" s="38"/>
      <c r="F454" s="179" t="s">
        <v>690</v>
      </c>
      <c r="G454" s="38"/>
      <c r="H454" s="38"/>
      <c r="I454" s="180"/>
      <c r="J454" s="38"/>
      <c r="K454" s="38"/>
      <c r="L454" s="39"/>
      <c r="M454" s="181"/>
      <c r="N454" s="182"/>
      <c r="O454" s="72"/>
      <c r="P454" s="72"/>
      <c r="Q454" s="72"/>
      <c r="R454" s="72"/>
      <c r="S454" s="72"/>
      <c r="T454" s="73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T454" s="19" t="s">
        <v>164</v>
      </c>
      <c r="AU454" s="19" t="s">
        <v>87</v>
      </c>
    </row>
    <row r="455" s="14" customFormat="1">
      <c r="A455" s="14"/>
      <c r="B455" s="192"/>
      <c r="C455" s="14"/>
      <c r="D455" s="184" t="s">
        <v>166</v>
      </c>
      <c r="E455" s="193" t="s">
        <v>3</v>
      </c>
      <c r="F455" s="194" t="s">
        <v>691</v>
      </c>
      <c r="G455" s="14"/>
      <c r="H455" s="193" t="s">
        <v>3</v>
      </c>
      <c r="I455" s="195"/>
      <c r="J455" s="14"/>
      <c r="K455" s="14"/>
      <c r="L455" s="192"/>
      <c r="M455" s="196"/>
      <c r="N455" s="197"/>
      <c r="O455" s="197"/>
      <c r="P455" s="197"/>
      <c r="Q455" s="197"/>
      <c r="R455" s="197"/>
      <c r="S455" s="197"/>
      <c r="T455" s="198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193" t="s">
        <v>166</v>
      </c>
      <c r="AU455" s="193" t="s">
        <v>87</v>
      </c>
      <c r="AV455" s="14" t="s">
        <v>84</v>
      </c>
      <c r="AW455" s="14" t="s">
        <v>37</v>
      </c>
      <c r="AX455" s="14" t="s">
        <v>76</v>
      </c>
      <c r="AY455" s="193" t="s">
        <v>154</v>
      </c>
    </row>
    <row r="456" s="13" customFormat="1">
      <c r="A456" s="13"/>
      <c r="B456" s="183"/>
      <c r="C456" s="13"/>
      <c r="D456" s="184" t="s">
        <v>166</v>
      </c>
      <c r="E456" s="185" t="s">
        <v>3</v>
      </c>
      <c r="F456" s="186" t="s">
        <v>692</v>
      </c>
      <c r="G456" s="13"/>
      <c r="H456" s="187">
        <v>143.37000000000001</v>
      </c>
      <c r="I456" s="188"/>
      <c r="J456" s="13"/>
      <c r="K456" s="13"/>
      <c r="L456" s="183"/>
      <c r="M456" s="189"/>
      <c r="N456" s="190"/>
      <c r="O456" s="190"/>
      <c r="P456" s="190"/>
      <c r="Q456" s="190"/>
      <c r="R456" s="190"/>
      <c r="S456" s="190"/>
      <c r="T456" s="191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185" t="s">
        <v>166</v>
      </c>
      <c r="AU456" s="185" t="s">
        <v>87</v>
      </c>
      <c r="AV456" s="13" t="s">
        <v>87</v>
      </c>
      <c r="AW456" s="13" t="s">
        <v>37</v>
      </c>
      <c r="AX456" s="13" t="s">
        <v>76</v>
      </c>
      <c r="AY456" s="185" t="s">
        <v>154</v>
      </c>
    </row>
    <row r="457" s="15" customFormat="1">
      <c r="A457" s="15"/>
      <c r="B457" s="199"/>
      <c r="C457" s="15"/>
      <c r="D457" s="184" t="s">
        <v>166</v>
      </c>
      <c r="E457" s="200" t="s">
        <v>3</v>
      </c>
      <c r="F457" s="201" t="s">
        <v>194</v>
      </c>
      <c r="G457" s="15"/>
      <c r="H457" s="202">
        <v>143.37000000000001</v>
      </c>
      <c r="I457" s="203"/>
      <c r="J457" s="15"/>
      <c r="K457" s="15"/>
      <c r="L457" s="199"/>
      <c r="M457" s="204"/>
      <c r="N457" s="205"/>
      <c r="O457" s="205"/>
      <c r="P457" s="205"/>
      <c r="Q457" s="205"/>
      <c r="R457" s="205"/>
      <c r="S457" s="205"/>
      <c r="T457" s="206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00" t="s">
        <v>166</v>
      </c>
      <c r="AU457" s="200" t="s">
        <v>87</v>
      </c>
      <c r="AV457" s="15" t="s">
        <v>162</v>
      </c>
      <c r="AW457" s="15" t="s">
        <v>37</v>
      </c>
      <c r="AX457" s="15" t="s">
        <v>84</v>
      </c>
      <c r="AY457" s="200" t="s">
        <v>154</v>
      </c>
    </row>
    <row r="458" s="2" customFormat="1" ht="24.15" customHeight="1">
      <c r="A458" s="38"/>
      <c r="B458" s="164"/>
      <c r="C458" s="165" t="s">
        <v>693</v>
      </c>
      <c r="D458" s="165" t="s">
        <v>157</v>
      </c>
      <c r="E458" s="166" t="s">
        <v>694</v>
      </c>
      <c r="F458" s="167" t="s">
        <v>695</v>
      </c>
      <c r="G458" s="168" t="s">
        <v>257</v>
      </c>
      <c r="H458" s="169">
        <v>72</v>
      </c>
      <c r="I458" s="170"/>
      <c r="J458" s="171">
        <f>ROUND(I458*H458,2)</f>
        <v>0</v>
      </c>
      <c r="K458" s="167" t="s">
        <v>161</v>
      </c>
      <c r="L458" s="39"/>
      <c r="M458" s="172" t="s">
        <v>3</v>
      </c>
      <c r="N458" s="173" t="s">
        <v>47</v>
      </c>
      <c r="O458" s="72"/>
      <c r="P458" s="174">
        <f>O458*H458</f>
        <v>0</v>
      </c>
      <c r="Q458" s="174">
        <v>0.57499999999999996</v>
      </c>
      <c r="R458" s="174">
        <f>Q458*H458</f>
        <v>41.399999999999999</v>
      </c>
      <c r="S458" s="174">
        <v>0</v>
      </c>
      <c r="T458" s="175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176" t="s">
        <v>162</v>
      </c>
      <c r="AT458" s="176" t="s">
        <v>157</v>
      </c>
      <c r="AU458" s="176" t="s">
        <v>87</v>
      </c>
      <c r="AY458" s="19" t="s">
        <v>154</v>
      </c>
      <c r="BE458" s="177">
        <f>IF(N458="základní",J458,0)</f>
        <v>0</v>
      </c>
      <c r="BF458" s="177">
        <f>IF(N458="snížená",J458,0)</f>
        <v>0</v>
      </c>
      <c r="BG458" s="177">
        <f>IF(N458="zákl. přenesená",J458,0)</f>
        <v>0</v>
      </c>
      <c r="BH458" s="177">
        <f>IF(N458="sníž. přenesená",J458,0)</f>
        <v>0</v>
      </c>
      <c r="BI458" s="177">
        <f>IF(N458="nulová",J458,0)</f>
        <v>0</v>
      </c>
      <c r="BJ458" s="19" t="s">
        <v>84</v>
      </c>
      <c r="BK458" s="177">
        <f>ROUND(I458*H458,2)</f>
        <v>0</v>
      </c>
      <c r="BL458" s="19" t="s">
        <v>162</v>
      </c>
      <c r="BM458" s="176" t="s">
        <v>696</v>
      </c>
    </row>
    <row r="459" s="2" customFormat="1">
      <c r="A459" s="38"/>
      <c r="B459" s="39"/>
      <c r="C459" s="38"/>
      <c r="D459" s="178" t="s">
        <v>164</v>
      </c>
      <c r="E459" s="38"/>
      <c r="F459" s="179" t="s">
        <v>697</v>
      </c>
      <c r="G459" s="38"/>
      <c r="H459" s="38"/>
      <c r="I459" s="180"/>
      <c r="J459" s="38"/>
      <c r="K459" s="38"/>
      <c r="L459" s="39"/>
      <c r="M459" s="181"/>
      <c r="N459" s="182"/>
      <c r="O459" s="72"/>
      <c r="P459" s="72"/>
      <c r="Q459" s="72"/>
      <c r="R459" s="72"/>
      <c r="S459" s="72"/>
      <c r="T459" s="73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T459" s="19" t="s">
        <v>164</v>
      </c>
      <c r="AU459" s="19" t="s">
        <v>87</v>
      </c>
    </row>
    <row r="460" s="14" customFormat="1">
      <c r="A460" s="14"/>
      <c r="B460" s="192"/>
      <c r="C460" s="14"/>
      <c r="D460" s="184" t="s">
        <v>166</v>
      </c>
      <c r="E460" s="193" t="s">
        <v>3</v>
      </c>
      <c r="F460" s="194" t="s">
        <v>698</v>
      </c>
      <c r="G460" s="14"/>
      <c r="H460" s="193" t="s">
        <v>3</v>
      </c>
      <c r="I460" s="195"/>
      <c r="J460" s="14"/>
      <c r="K460" s="14"/>
      <c r="L460" s="192"/>
      <c r="M460" s="196"/>
      <c r="N460" s="197"/>
      <c r="O460" s="197"/>
      <c r="P460" s="197"/>
      <c r="Q460" s="197"/>
      <c r="R460" s="197"/>
      <c r="S460" s="197"/>
      <c r="T460" s="198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193" t="s">
        <v>166</v>
      </c>
      <c r="AU460" s="193" t="s">
        <v>87</v>
      </c>
      <c r="AV460" s="14" t="s">
        <v>84</v>
      </c>
      <c r="AW460" s="14" t="s">
        <v>37</v>
      </c>
      <c r="AX460" s="14" t="s">
        <v>76</v>
      </c>
      <c r="AY460" s="193" t="s">
        <v>154</v>
      </c>
    </row>
    <row r="461" s="13" customFormat="1">
      <c r="A461" s="13"/>
      <c r="B461" s="183"/>
      <c r="C461" s="13"/>
      <c r="D461" s="184" t="s">
        <v>166</v>
      </c>
      <c r="E461" s="185" t="s">
        <v>3</v>
      </c>
      <c r="F461" s="186" t="s">
        <v>699</v>
      </c>
      <c r="G461" s="13"/>
      <c r="H461" s="187">
        <v>72</v>
      </c>
      <c r="I461" s="188"/>
      <c r="J461" s="13"/>
      <c r="K461" s="13"/>
      <c r="L461" s="183"/>
      <c r="M461" s="189"/>
      <c r="N461" s="190"/>
      <c r="O461" s="190"/>
      <c r="P461" s="190"/>
      <c r="Q461" s="190"/>
      <c r="R461" s="190"/>
      <c r="S461" s="190"/>
      <c r="T461" s="191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185" t="s">
        <v>166</v>
      </c>
      <c r="AU461" s="185" t="s">
        <v>87</v>
      </c>
      <c r="AV461" s="13" t="s">
        <v>87</v>
      </c>
      <c r="AW461" s="13" t="s">
        <v>37</v>
      </c>
      <c r="AX461" s="13" t="s">
        <v>76</v>
      </c>
      <c r="AY461" s="185" t="s">
        <v>154</v>
      </c>
    </row>
    <row r="462" s="15" customFormat="1">
      <c r="A462" s="15"/>
      <c r="B462" s="199"/>
      <c r="C462" s="15"/>
      <c r="D462" s="184" t="s">
        <v>166</v>
      </c>
      <c r="E462" s="200" t="s">
        <v>3</v>
      </c>
      <c r="F462" s="201" t="s">
        <v>194</v>
      </c>
      <c r="G462" s="15"/>
      <c r="H462" s="202">
        <v>72</v>
      </c>
      <c r="I462" s="203"/>
      <c r="J462" s="15"/>
      <c r="K462" s="15"/>
      <c r="L462" s="199"/>
      <c r="M462" s="204"/>
      <c r="N462" s="205"/>
      <c r="O462" s="205"/>
      <c r="P462" s="205"/>
      <c r="Q462" s="205"/>
      <c r="R462" s="205"/>
      <c r="S462" s="205"/>
      <c r="T462" s="206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00" t="s">
        <v>166</v>
      </c>
      <c r="AU462" s="200" t="s">
        <v>87</v>
      </c>
      <c r="AV462" s="15" t="s">
        <v>162</v>
      </c>
      <c r="AW462" s="15" t="s">
        <v>37</v>
      </c>
      <c r="AX462" s="15" t="s">
        <v>84</v>
      </c>
      <c r="AY462" s="200" t="s">
        <v>154</v>
      </c>
    </row>
    <row r="463" s="2" customFormat="1" ht="24.15" customHeight="1">
      <c r="A463" s="38"/>
      <c r="B463" s="164"/>
      <c r="C463" s="165" t="s">
        <v>700</v>
      </c>
      <c r="D463" s="165" t="s">
        <v>157</v>
      </c>
      <c r="E463" s="166" t="s">
        <v>701</v>
      </c>
      <c r="F463" s="167" t="s">
        <v>702</v>
      </c>
      <c r="G463" s="168" t="s">
        <v>257</v>
      </c>
      <c r="H463" s="169">
        <v>188.994</v>
      </c>
      <c r="I463" s="170"/>
      <c r="J463" s="171">
        <f>ROUND(I463*H463,2)</f>
        <v>0</v>
      </c>
      <c r="K463" s="167" t="s">
        <v>161</v>
      </c>
      <c r="L463" s="39"/>
      <c r="M463" s="172" t="s">
        <v>3</v>
      </c>
      <c r="N463" s="173" t="s">
        <v>47</v>
      </c>
      <c r="O463" s="72"/>
      <c r="P463" s="174">
        <f>O463*H463</f>
        <v>0</v>
      </c>
      <c r="Q463" s="174">
        <v>1.0311999999999999</v>
      </c>
      <c r="R463" s="174">
        <f>Q463*H463</f>
        <v>194.89061279999999</v>
      </c>
      <c r="S463" s="174">
        <v>0</v>
      </c>
      <c r="T463" s="175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176" t="s">
        <v>162</v>
      </c>
      <c r="AT463" s="176" t="s">
        <v>157</v>
      </c>
      <c r="AU463" s="176" t="s">
        <v>87</v>
      </c>
      <c r="AY463" s="19" t="s">
        <v>154</v>
      </c>
      <c r="BE463" s="177">
        <f>IF(N463="základní",J463,0)</f>
        <v>0</v>
      </c>
      <c r="BF463" s="177">
        <f>IF(N463="snížená",J463,0)</f>
        <v>0</v>
      </c>
      <c r="BG463" s="177">
        <f>IF(N463="zákl. přenesená",J463,0)</f>
        <v>0</v>
      </c>
      <c r="BH463" s="177">
        <f>IF(N463="sníž. přenesená",J463,0)</f>
        <v>0</v>
      </c>
      <c r="BI463" s="177">
        <f>IF(N463="nulová",J463,0)</f>
        <v>0</v>
      </c>
      <c r="BJ463" s="19" t="s">
        <v>84</v>
      </c>
      <c r="BK463" s="177">
        <f>ROUND(I463*H463,2)</f>
        <v>0</v>
      </c>
      <c r="BL463" s="19" t="s">
        <v>162</v>
      </c>
      <c r="BM463" s="176" t="s">
        <v>703</v>
      </c>
    </row>
    <row r="464" s="2" customFormat="1">
      <c r="A464" s="38"/>
      <c r="B464" s="39"/>
      <c r="C464" s="38"/>
      <c r="D464" s="178" t="s">
        <v>164</v>
      </c>
      <c r="E464" s="38"/>
      <c r="F464" s="179" t="s">
        <v>704</v>
      </c>
      <c r="G464" s="38"/>
      <c r="H464" s="38"/>
      <c r="I464" s="180"/>
      <c r="J464" s="38"/>
      <c r="K464" s="38"/>
      <c r="L464" s="39"/>
      <c r="M464" s="181"/>
      <c r="N464" s="182"/>
      <c r="O464" s="72"/>
      <c r="P464" s="72"/>
      <c r="Q464" s="72"/>
      <c r="R464" s="72"/>
      <c r="S464" s="72"/>
      <c r="T464" s="73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T464" s="19" t="s">
        <v>164</v>
      </c>
      <c r="AU464" s="19" t="s">
        <v>87</v>
      </c>
    </row>
    <row r="465" s="14" customFormat="1">
      <c r="A465" s="14"/>
      <c r="B465" s="192"/>
      <c r="C465" s="14"/>
      <c r="D465" s="184" t="s">
        <v>166</v>
      </c>
      <c r="E465" s="193" t="s">
        <v>3</v>
      </c>
      <c r="F465" s="194" t="s">
        <v>705</v>
      </c>
      <c r="G465" s="14"/>
      <c r="H465" s="193" t="s">
        <v>3</v>
      </c>
      <c r="I465" s="195"/>
      <c r="J465" s="14"/>
      <c r="K465" s="14"/>
      <c r="L465" s="192"/>
      <c r="M465" s="196"/>
      <c r="N465" s="197"/>
      <c r="O465" s="197"/>
      <c r="P465" s="197"/>
      <c r="Q465" s="197"/>
      <c r="R465" s="197"/>
      <c r="S465" s="197"/>
      <c r="T465" s="198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193" t="s">
        <v>166</v>
      </c>
      <c r="AU465" s="193" t="s">
        <v>87</v>
      </c>
      <c r="AV465" s="14" t="s">
        <v>84</v>
      </c>
      <c r="AW465" s="14" t="s">
        <v>37</v>
      </c>
      <c r="AX465" s="14" t="s">
        <v>76</v>
      </c>
      <c r="AY465" s="193" t="s">
        <v>154</v>
      </c>
    </row>
    <row r="466" s="13" customFormat="1">
      <c r="A466" s="13"/>
      <c r="B466" s="183"/>
      <c r="C466" s="13"/>
      <c r="D466" s="184" t="s">
        <v>166</v>
      </c>
      <c r="E466" s="185" t="s">
        <v>3</v>
      </c>
      <c r="F466" s="186" t="s">
        <v>706</v>
      </c>
      <c r="G466" s="13"/>
      <c r="H466" s="187">
        <v>187.584</v>
      </c>
      <c r="I466" s="188"/>
      <c r="J466" s="13"/>
      <c r="K466" s="13"/>
      <c r="L466" s="183"/>
      <c r="M466" s="189"/>
      <c r="N466" s="190"/>
      <c r="O466" s="190"/>
      <c r="P466" s="190"/>
      <c r="Q466" s="190"/>
      <c r="R466" s="190"/>
      <c r="S466" s="190"/>
      <c r="T466" s="191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185" t="s">
        <v>166</v>
      </c>
      <c r="AU466" s="185" t="s">
        <v>87</v>
      </c>
      <c r="AV466" s="13" t="s">
        <v>87</v>
      </c>
      <c r="AW466" s="13" t="s">
        <v>37</v>
      </c>
      <c r="AX466" s="13" t="s">
        <v>76</v>
      </c>
      <c r="AY466" s="185" t="s">
        <v>154</v>
      </c>
    </row>
    <row r="467" s="14" customFormat="1">
      <c r="A467" s="14"/>
      <c r="B467" s="192"/>
      <c r="C467" s="14"/>
      <c r="D467" s="184" t="s">
        <v>166</v>
      </c>
      <c r="E467" s="193" t="s">
        <v>3</v>
      </c>
      <c r="F467" s="194" t="s">
        <v>707</v>
      </c>
      <c r="G467" s="14"/>
      <c r="H467" s="193" t="s">
        <v>3</v>
      </c>
      <c r="I467" s="195"/>
      <c r="J467" s="14"/>
      <c r="K467" s="14"/>
      <c r="L467" s="192"/>
      <c r="M467" s="196"/>
      <c r="N467" s="197"/>
      <c r="O467" s="197"/>
      <c r="P467" s="197"/>
      <c r="Q467" s="197"/>
      <c r="R467" s="197"/>
      <c r="S467" s="197"/>
      <c r="T467" s="198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193" t="s">
        <v>166</v>
      </c>
      <c r="AU467" s="193" t="s">
        <v>87</v>
      </c>
      <c r="AV467" s="14" t="s">
        <v>84</v>
      </c>
      <c r="AW467" s="14" t="s">
        <v>37</v>
      </c>
      <c r="AX467" s="14" t="s">
        <v>76</v>
      </c>
      <c r="AY467" s="193" t="s">
        <v>154</v>
      </c>
    </row>
    <row r="468" s="13" customFormat="1">
      <c r="A468" s="13"/>
      <c r="B468" s="183"/>
      <c r="C468" s="13"/>
      <c r="D468" s="184" t="s">
        <v>166</v>
      </c>
      <c r="E468" s="185" t="s">
        <v>3</v>
      </c>
      <c r="F468" s="186" t="s">
        <v>708</v>
      </c>
      <c r="G468" s="13"/>
      <c r="H468" s="187">
        <v>1.4099999999999999</v>
      </c>
      <c r="I468" s="188"/>
      <c r="J468" s="13"/>
      <c r="K468" s="13"/>
      <c r="L468" s="183"/>
      <c r="M468" s="189"/>
      <c r="N468" s="190"/>
      <c r="O468" s="190"/>
      <c r="P468" s="190"/>
      <c r="Q468" s="190"/>
      <c r="R468" s="190"/>
      <c r="S468" s="190"/>
      <c r="T468" s="191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185" t="s">
        <v>166</v>
      </c>
      <c r="AU468" s="185" t="s">
        <v>87</v>
      </c>
      <c r="AV468" s="13" t="s">
        <v>87</v>
      </c>
      <c r="AW468" s="13" t="s">
        <v>37</v>
      </c>
      <c r="AX468" s="13" t="s">
        <v>76</v>
      </c>
      <c r="AY468" s="185" t="s">
        <v>154</v>
      </c>
    </row>
    <row r="469" s="15" customFormat="1">
      <c r="A469" s="15"/>
      <c r="B469" s="199"/>
      <c r="C469" s="15"/>
      <c r="D469" s="184" t="s">
        <v>166</v>
      </c>
      <c r="E469" s="200" t="s">
        <v>3</v>
      </c>
      <c r="F469" s="201" t="s">
        <v>194</v>
      </c>
      <c r="G469" s="15"/>
      <c r="H469" s="202">
        <v>188.994</v>
      </c>
      <c r="I469" s="203"/>
      <c r="J469" s="15"/>
      <c r="K469" s="15"/>
      <c r="L469" s="199"/>
      <c r="M469" s="204"/>
      <c r="N469" s="205"/>
      <c r="O469" s="205"/>
      <c r="P469" s="205"/>
      <c r="Q469" s="205"/>
      <c r="R469" s="205"/>
      <c r="S469" s="205"/>
      <c r="T469" s="206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00" t="s">
        <v>166</v>
      </c>
      <c r="AU469" s="200" t="s">
        <v>87</v>
      </c>
      <c r="AV469" s="15" t="s">
        <v>162</v>
      </c>
      <c r="AW469" s="15" t="s">
        <v>37</v>
      </c>
      <c r="AX469" s="15" t="s">
        <v>84</v>
      </c>
      <c r="AY469" s="200" t="s">
        <v>154</v>
      </c>
    </row>
    <row r="470" s="2" customFormat="1" ht="24.15" customHeight="1">
      <c r="A470" s="38"/>
      <c r="B470" s="164"/>
      <c r="C470" s="165" t="s">
        <v>709</v>
      </c>
      <c r="D470" s="165" t="s">
        <v>157</v>
      </c>
      <c r="E470" s="166" t="s">
        <v>710</v>
      </c>
      <c r="F470" s="167" t="s">
        <v>711</v>
      </c>
      <c r="G470" s="168" t="s">
        <v>257</v>
      </c>
      <c r="H470" s="169">
        <v>187.584</v>
      </c>
      <c r="I470" s="170"/>
      <c r="J470" s="171">
        <f>ROUND(I470*H470,2)</f>
        <v>0</v>
      </c>
      <c r="K470" s="167" t="s">
        <v>161</v>
      </c>
      <c r="L470" s="39"/>
      <c r="M470" s="172" t="s">
        <v>3</v>
      </c>
      <c r="N470" s="173" t="s">
        <v>47</v>
      </c>
      <c r="O470" s="72"/>
      <c r="P470" s="174">
        <f>O470*H470</f>
        <v>0</v>
      </c>
      <c r="Q470" s="174">
        <v>0.053719999999999997</v>
      </c>
      <c r="R470" s="174">
        <f>Q470*H470</f>
        <v>10.077012479999999</v>
      </c>
      <c r="S470" s="174">
        <v>0</v>
      </c>
      <c r="T470" s="175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176" t="s">
        <v>162</v>
      </c>
      <c r="AT470" s="176" t="s">
        <v>157</v>
      </c>
      <c r="AU470" s="176" t="s">
        <v>87</v>
      </c>
      <c r="AY470" s="19" t="s">
        <v>154</v>
      </c>
      <c r="BE470" s="177">
        <f>IF(N470="základní",J470,0)</f>
        <v>0</v>
      </c>
      <c r="BF470" s="177">
        <f>IF(N470="snížená",J470,0)</f>
        <v>0</v>
      </c>
      <c r="BG470" s="177">
        <f>IF(N470="zákl. přenesená",J470,0)</f>
        <v>0</v>
      </c>
      <c r="BH470" s="177">
        <f>IF(N470="sníž. přenesená",J470,0)</f>
        <v>0</v>
      </c>
      <c r="BI470" s="177">
        <f>IF(N470="nulová",J470,0)</f>
        <v>0</v>
      </c>
      <c r="BJ470" s="19" t="s">
        <v>84</v>
      </c>
      <c r="BK470" s="177">
        <f>ROUND(I470*H470,2)</f>
        <v>0</v>
      </c>
      <c r="BL470" s="19" t="s">
        <v>162</v>
      </c>
      <c r="BM470" s="176" t="s">
        <v>712</v>
      </c>
    </row>
    <row r="471" s="2" customFormat="1">
      <c r="A471" s="38"/>
      <c r="B471" s="39"/>
      <c r="C471" s="38"/>
      <c r="D471" s="178" t="s">
        <v>164</v>
      </c>
      <c r="E471" s="38"/>
      <c r="F471" s="179" t="s">
        <v>713</v>
      </c>
      <c r="G471" s="38"/>
      <c r="H471" s="38"/>
      <c r="I471" s="180"/>
      <c r="J471" s="38"/>
      <c r="K471" s="38"/>
      <c r="L471" s="39"/>
      <c r="M471" s="181"/>
      <c r="N471" s="182"/>
      <c r="O471" s="72"/>
      <c r="P471" s="72"/>
      <c r="Q471" s="72"/>
      <c r="R471" s="72"/>
      <c r="S471" s="72"/>
      <c r="T471" s="73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T471" s="19" t="s">
        <v>164</v>
      </c>
      <c r="AU471" s="19" t="s">
        <v>87</v>
      </c>
    </row>
    <row r="472" s="14" customFormat="1">
      <c r="A472" s="14"/>
      <c r="B472" s="192"/>
      <c r="C472" s="14"/>
      <c r="D472" s="184" t="s">
        <v>166</v>
      </c>
      <c r="E472" s="193" t="s">
        <v>3</v>
      </c>
      <c r="F472" s="194" t="s">
        <v>714</v>
      </c>
      <c r="G472" s="14"/>
      <c r="H472" s="193" t="s">
        <v>3</v>
      </c>
      <c r="I472" s="195"/>
      <c r="J472" s="14"/>
      <c r="K472" s="14"/>
      <c r="L472" s="192"/>
      <c r="M472" s="196"/>
      <c r="N472" s="197"/>
      <c r="O472" s="197"/>
      <c r="P472" s="197"/>
      <c r="Q472" s="197"/>
      <c r="R472" s="197"/>
      <c r="S472" s="197"/>
      <c r="T472" s="198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193" t="s">
        <v>166</v>
      </c>
      <c r="AU472" s="193" t="s">
        <v>87</v>
      </c>
      <c r="AV472" s="14" t="s">
        <v>84</v>
      </c>
      <c r="AW472" s="14" t="s">
        <v>37</v>
      </c>
      <c r="AX472" s="14" t="s">
        <v>76</v>
      </c>
      <c r="AY472" s="193" t="s">
        <v>154</v>
      </c>
    </row>
    <row r="473" s="13" customFormat="1">
      <c r="A473" s="13"/>
      <c r="B473" s="183"/>
      <c r="C473" s="13"/>
      <c r="D473" s="184" t="s">
        <v>166</v>
      </c>
      <c r="E473" s="185" t="s">
        <v>3</v>
      </c>
      <c r="F473" s="186" t="s">
        <v>706</v>
      </c>
      <c r="G473" s="13"/>
      <c r="H473" s="187">
        <v>187.584</v>
      </c>
      <c r="I473" s="188"/>
      <c r="J473" s="13"/>
      <c r="K473" s="13"/>
      <c r="L473" s="183"/>
      <c r="M473" s="189"/>
      <c r="N473" s="190"/>
      <c r="O473" s="190"/>
      <c r="P473" s="190"/>
      <c r="Q473" s="190"/>
      <c r="R473" s="190"/>
      <c r="S473" s="190"/>
      <c r="T473" s="191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185" t="s">
        <v>166</v>
      </c>
      <c r="AU473" s="185" t="s">
        <v>87</v>
      </c>
      <c r="AV473" s="13" t="s">
        <v>87</v>
      </c>
      <c r="AW473" s="13" t="s">
        <v>37</v>
      </c>
      <c r="AX473" s="13" t="s">
        <v>76</v>
      </c>
      <c r="AY473" s="185" t="s">
        <v>154</v>
      </c>
    </row>
    <row r="474" s="15" customFormat="1">
      <c r="A474" s="15"/>
      <c r="B474" s="199"/>
      <c r="C474" s="15"/>
      <c r="D474" s="184" t="s">
        <v>166</v>
      </c>
      <c r="E474" s="200" t="s">
        <v>3</v>
      </c>
      <c r="F474" s="201" t="s">
        <v>194</v>
      </c>
      <c r="G474" s="15"/>
      <c r="H474" s="202">
        <v>187.584</v>
      </c>
      <c r="I474" s="203"/>
      <c r="J474" s="15"/>
      <c r="K474" s="15"/>
      <c r="L474" s="199"/>
      <c r="M474" s="204"/>
      <c r="N474" s="205"/>
      <c r="O474" s="205"/>
      <c r="P474" s="205"/>
      <c r="Q474" s="205"/>
      <c r="R474" s="205"/>
      <c r="S474" s="205"/>
      <c r="T474" s="206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T474" s="200" t="s">
        <v>166</v>
      </c>
      <c r="AU474" s="200" t="s">
        <v>87</v>
      </c>
      <c r="AV474" s="15" t="s">
        <v>162</v>
      </c>
      <c r="AW474" s="15" t="s">
        <v>37</v>
      </c>
      <c r="AX474" s="15" t="s">
        <v>84</v>
      </c>
      <c r="AY474" s="200" t="s">
        <v>154</v>
      </c>
    </row>
    <row r="475" s="12" customFormat="1" ht="22.8" customHeight="1">
      <c r="A475" s="12"/>
      <c r="B475" s="151"/>
      <c r="C475" s="12"/>
      <c r="D475" s="152" t="s">
        <v>75</v>
      </c>
      <c r="E475" s="162" t="s">
        <v>195</v>
      </c>
      <c r="F475" s="162" t="s">
        <v>715</v>
      </c>
      <c r="G475" s="12"/>
      <c r="H475" s="12"/>
      <c r="I475" s="154"/>
      <c r="J475" s="163">
        <f>BK475</f>
        <v>0</v>
      </c>
      <c r="K475" s="12"/>
      <c r="L475" s="151"/>
      <c r="M475" s="156"/>
      <c r="N475" s="157"/>
      <c r="O475" s="157"/>
      <c r="P475" s="158">
        <f>SUM(P476:P485)</f>
        <v>0</v>
      </c>
      <c r="Q475" s="157"/>
      <c r="R475" s="158">
        <f>SUM(R476:R485)</f>
        <v>0.15238290000000002</v>
      </c>
      <c r="S475" s="157"/>
      <c r="T475" s="159">
        <f>SUM(T476:T485)</f>
        <v>0</v>
      </c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R475" s="152" t="s">
        <v>84</v>
      </c>
      <c r="AT475" s="160" t="s">
        <v>75</v>
      </c>
      <c r="AU475" s="160" t="s">
        <v>84</v>
      </c>
      <c r="AY475" s="152" t="s">
        <v>154</v>
      </c>
      <c r="BK475" s="161">
        <f>SUM(BK476:BK485)</f>
        <v>0</v>
      </c>
    </row>
    <row r="476" s="2" customFormat="1" ht="16.5" customHeight="1">
      <c r="A476" s="38"/>
      <c r="B476" s="164"/>
      <c r="C476" s="165" t="s">
        <v>716</v>
      </c>
      <c r="D476" s="165" t="s">
        <v>157</v>
      </c>
      <c r="E476" s="166" t="s">
        <v>717</v>
      </c>
      <c r="F476" s="167" t="s">
        <v>718</v>
      </c>
      <c r="G476" s="168" t="s">
        <v>257</v>
      </c>
      <c r="H476" s="169">
        <v>149.39500000000001</v>
      </c>
      <c r="I476" s="170"/>
      <c r="J476" s="171">
        <f>ROUND(I476*H476,2)</f>
        <v>0</v>
      </c>
      <c r="K476" s="167" t="s">
        <v>161</v>
      </c>
      <c r="L476" s="39"/>
      <c r="M476" s="172" t="s">
        <v>3</v>
      </c>
      <c r="N476" s="173" t="s">
        <v>47</v>
      </c>
      <c r="O476" s="72"/>
      <c r="P476" s="174">
        <f>O476*H476</f>
        <v>0</v>
      </c>
      <c r="Q476" s="174">
        <v>0.0010200000000000001</v>
      </c>
      <c r="R476" s="174">
        <f>Q476*H476</f>
        <v>0.15238290000000002</v>
      </c>
      <c r="S476" s="174">
        <v>0</v>
      </c>
      <c r="T476" s="175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176" t="s">
        <v>162</v>
      </c>
      <c r="AT476" s="176" t="s">
        <v>157</v>
      </c>
      <c r="AU476" s="176" t="s">
        <v>87</v>
      </c>
      <c r="AY476" s="19" t="s">
        <v>154</v>
      </c>
      <c r="BE476" s="177">
        <f>IF(N476="základní",J476,0)</f>
        <v>0</v>
      </c>
      <c r="BF476" s="177">
        <f>IF(N476="snížená",J476,0)</f>
        <v>0</v>
      </c>
      <c r="BG476" s="177">
        <f>IF(N476="zákl. přenesená",J476,0)</f>
        <v>0</v>
      </c>
      <c r="BH476" s="177">
        <f>IF(N476="sníž. přenesená",J476,0)</f>
        <v>0</v>
      </c>
      <c r="BI476" s="177">
        <f>IF(N476="nulová",J476,0)</f>
        <v>0</v>
      </c>
      <c r="BJ476" s="19" t="s">
        <v>84</v>
      </c>
      <c r="BK476" s="177">
        <f>ROUND(I476*H476,2)</f>
        <v>0</v>
      </c>
      <c r="BL476" s="19" t="s">
        <v>162</v>
      </c>
      <c r="BM476" s="176" t="s">
        <v>719</v>
      </c>
    </row>
    <row r="477" s="2" customFormat="1">
      <c r="A477" s="38"/>
      <c r="B477" s="39"/>
      <c r="C477" s="38"/>
      <c r="D477" s="178" t="s">
        <v>164</v>
      </c>
      <c r="E477" s="38"/>
      <c r="F477" s="179" t="s">
        <v>720</v>
      </c>
      <c r="G477" s="38"/>
      <c r="H477" s="38"/>
      <c r="I477" s="180"/>
      <c r="J477" s="38"/>
      <c r="K477" s="38"/>
      <c r="L477" s="39"/>
      <c r="M477" s="181"/>
      <c r="N477" s="182"/>
      <c r="O477" s="72"/>
      <c r="P477" s="72"/>
      <c r="Q477" s="72"/>
      <c r="R477" s="72"/>
      <c r="S477" s="72"/>
      <c r="T477" s="73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T477" s="19" t="s">
        <v>164</v>
      </c>
      <c r="AU477" s="19" t="s">
        <v>87</v>
      </c>
    </row>
    <row r="478" s="14" customFormat="1">
      <c r="A478" s="14"/>
      <c r="B478" s="192"/>
      <c r="C478" s="14"/>
      <c r="D478" s="184" t="s">
        <v>166</v>
      </c>
      <c r="E478" s="193" t="s">
        <v>3</v>
      </c>
      <c r="F478" s="194" t="s">
        <v>721</v>
      </c>
      <c r="G478" s="14"/>
      <c r="H478" s="193" t="s">
        <v>3</v>
      </c>
      <c r="I478" s="195"/>
      <c r="J478" s="14"/>
      <c r="K478" s="14"/>
      <c r="L478" s="192"/>
      <c r="M478" s="196"/>
      <c r="N478" s="197"/>
      <c r="O478" s="197"/>
      <c r="P478" s="197"/>
      <c r="Q478" s="197"/>
      <c r="R478" s="197"/>
      <c r="S478" s="197"/>
      <c r="T478" s="198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193" t="s">
        <v>166</v>
      </c>
      <c r="AU478" s="193" t="s">
        <v>87</v>
      </c>
      <c r="AV478" s="14" t="s">
        <v>84</v>
      </c>
      <c r="AW478" s="14" t="s">
        <v>37</v>
      </c>
      <c r="AX478" s="14" t="s">
        <v>76</v>
      </c>
      <c r="AY478" s="193" t="s">
        <v>154</v>
      </c>
    </row>
    <row r="479" s="14" customFormat="1">
      <c r="A479" s="14"/>
      <c r="B479" s="192"/>
      <c r="C479" s="14"/>
      <c r="D479" s="184" t="s">
        <v>166</v>
      </c>
      <c r="E479" s="193" t="s">
        <v>3</v>
      </c>
      <c r="F479" s="194" t="s">
        <v>722</v>
      </c>
      <c r="G479" s="14"/>
      <c r="H479" s="193" t="s">
        <v>3</v>
      </c>
      <c r="I479" s="195"/>
      <c r="J479" s="14"/>
      <c r="K479" s="14"/>
      <c r="L479" s="192"/>
      <c r="M479" s="196"/>
      <c r="N479" s="197"/>
      <c r="O479" s="197"/>
      <c r="P479" s="197"/>
      <c r="Q479" s="197"/>
      <c r="R479" s="197"/>
      <c r="S479" s="197"/>
      <c r="T479" s="198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193" t="s">
        <v>166</v>
      </c>
      <c r="AU479" s="193" t="s">
        <v>87</v>
      </c>
      <c r="AV479" s="14" t="s">
        <v>84</v>
      </c>
      <c r="AW479" s="14" t="s">
        <v>37</v>
      </c>
      <c r="AX479" s="14" t="s">
        <v>76</v>
      </c>
      <c r="AY479" s="193" t="s">
        <v>154</v>
      </c>
    </row>
    <row r="480" s="13" customFormat="1">
      <c r="A480" s="13"/>
      <c r="B480" s="183"/>
      <c r="C480" s="13"/>
      <c r="D480" s="184" t="s">
        <v>166</v>
      </c>
      <c r="E480" s="185" t="s">
        <v>3</v>
      </c>
      <c r="F480" s="186" t="s">
        <v>723</v>
      </c>
      <c r="G480" s="13"/>
      <c r="H480" s="187">
        <v>52.155000000000001</v>
      </c>
      <c r="I480" s="188"/>
      <c r="J480" s="13"/>
      <c r="K480" s="13"/>
      <c r="L480" s="183"/>
      <c r="M480" s="189"/>
      <c r="N480" s="190"/>
      <c r="O480" s="190"/>
      <c r="P480" s="190"/>
      <c r="Q480" s="190"/>
      <c r="R480" s="190"/>
      <c r="S480" s="190"/>
      <c r="T480" s="191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185" t="s">
        <v>166</v>
      </c>
      <c r="AU480" s="185" t="s">
        <v>87</v>
      </c>
      <c r="AV480" s="13" t="s">
        <v>87</v>
      </c>
      <c r="AW480" s="13" t="s">
        <v>37</v>
      </c>
      <c r="AX480" s="13" t="s">
        <v>76</v>
      </c>
      <c r="AY480" s="185" t="s">
        <v>154</v>
      </c>
    </row>
    <row r="481" s="14" customFormat="1">
      <c r="A481" s="14"/>
      <c r="B481" s="192"/>
      <c r="C481" s="14"/>
      <c r="D481" s="184" t="s">
        <v>166</v>
      </c>
      <c r="E481" s="193" t="s">
        <v>3</v>
      </c>
      <c r="F481" s="194" t="s">
        <v>489</v>
      </c>
      <c r="G481" s="14"/>
      <c r="H481" s="193" t="s">
        <v>3</v>
      </c>
      <c r="I481" s="195"/>
      <c r="J481" s="14"/>
      <c r="K481" s="14"/>
      <c r="L481" s="192"/>
      <c r="M481" s="196"/>
      <c r="N481" s="197"/>
      <c r="O481" s="197"/>
      <c r="P481" s="197"/>
      <c r="Q481" s="197"/>
      <c r="R481" s="197"/>
      <c r="S481" s="197"/>
      <c r="T481" s="198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193" t="s">
        <v>166</v>
      </c>
      <c r="AU481" s="193" t="s">
        <v>87</v>
      </c>
      <c r="AV481" s="14" t="s">
        <v>84</v>
      </c>
      <c r="AW481" s="14" t="s">
        <v>37</v>
      </c>
      <c r="AX481" s="14" t="s">
        <v>76</v>
      </c>
      <c r="AY481" s="193" t="s">
        <v>154</v>
      </c>
    </row>
    <row r="482" s="13" customFormat="1">
      <c r="A482" s="13"/>
      <c r="B482" s="183"/>
      <c r="C482" s="13"/>
      <c r="D482" s="184" t="s">
        <v>166</v>
      </c>
      <c r="E482" s="185" t="s">
        <v>3</v>
      </c>
      <c r="F482" s="186" t="s">
        <v>724</v>
      </c>
      <c r="G482" s="13"/>
      <c r="H482" s="187">
        <v>45.645000000000003</v>
      </c>
      <c r="I482" s="188"/>
      <c r="J482" s="13"/>
      <c r="K482" s="13"/>
      <c r="L482" s="183"/>
      <c r="M482" s="189"/>
      <c r="N482" s="190"/>
      <c r="O482" s="190"/>
      <c r="P482" s="190"/>
      <c r="Q482" s="190"/>
      <c r="R482" s="190"/>
      <c r="S482" s="190"/>
      <c r="T482" s="191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185" t="s">
        <v>166</v>
      </c>
      <c r="AU482" s="185" t="s">
        <v>87</v>
      </c>
      <c r="AV482" s="13" t="s">
        <v>87</v>
      </c>
      <c r="AW482" s="13" t="s">
        <v>37</v>
      </c>
      <c r="AX482" s="13" t="s">
        <v>76</v>
      </c>
      <c r="AY482" s="185" t="s">
        <v>154</v>
      </c>
    </row>
    <row r="483" s="14" customFormat="1">
      <c r="A483" s="14"/>
      <c r="B483" s="192"/>
      <c r="C483" s="14"/>
      <c r="D483" s="184" t="s">
        <v>166</v>
      </c>
      <c r="E483" s="193" t="s">
        <v>3</v>
      </c>
      <c r="F483" s="194" t="s">
        <v>491</v>
      </c>
      <c r="G483" s="14"/>
      <c r="H483" s="193" t="s">
        <v>3</v>
      </c>
      <c r="I483" s="195"/>
      <c r="J483" s="14"/>
      <c r="K483" s="14"/>
      <c r="L483" s="192"/>
      <c r="M483" s="196"/>
      <c r="N483" s="197"/>
      <c r="O483" s="197"/>
      <c r="P483" s="197"/>
      <c r="Q483" s="197"/>
      <c r="R483" s="197"/>
      <c r="S483" s="197"/>
      <c r="T483" s="198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193" t="s">
        <v>166</v>
      </c>
      <c r="AU483" s="193" t="s">
        <v>87</v>
      </c>
      <c r="AV483" s="14" t="s">
        <v>84</v>
      </c>
      <c r="AW483" s="14" t="s">
        <v>37</v>
      </c>
      <c r="AX483" s="14" t="s">
        <v>76</v>
      </c>
      <c r="AY483" s="193" t="s">
        <v>154</v>
      </c>
    </row>
    <row r="484" s="13" customFormat="1">
      <c r="A484" s="13"/>
      <c r="B484" s="183"/>
      <c r="C484" s="13"/>
      <c r="D484" s="184" t="s">
        <v>166</v>
      </c>
      <c r="E484" s="185" t="s">
        <v>3</v>
      </c>
      <c r="F484" s="186" t="s">
        <v>725</v>
      </c>
      <c r="G484" s="13"/>
      <c r="H484" s="187">
        <v>51.594999999999999</v>
      </c>
      <c r="I484" s="188"/>
      <c r="J484" s="13"/>
      <c r="K484" s="13"/>
      <c r="L484" s="183"/>
      <c r="M484" s="189"/>
      <c r="N484" s="190"/>
      <c r="O484" s="190"/>
      <c r="P484" s="190"/>
      <c r="Q484" s="190"/>
      <c r="R484" s="190"/>
      <c r="S484" s="190"/>
      <c r="T484" s="191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185" t="s">
        <v>166</v>
      </c>
      <c r="AU484" s="185" t="s">
        <v>87</v>
      </c>
      <c r="AV484" s="13" t="s">
        <v>87</v>
      </c>
      <c r="AW484" s="13" t="s">
        <v>37</v>
      </c>
      <c r="AX484" s="13" t="s">
        <v>76</v>
      </c>
      <c r="AY484" s="185" t="s">
        <v>154</v>
      </c>
    </row>
    <row r="485" s="15" customFormat="1">
      <c r="A485" s="15"/>
      <c r="B485" s="199"/>
      <c r="C485" s="15"/>
      <c r="D485" s="184" t="s">
        <v>166</v>
      </c>
      <c r="E485" s="200" t="s">
        <v>3</v>
      </c>
      <c r="F485" s="201" t="s">
        <v>194</v>
      </c>
      <c r="G485" s="15"/>
      <c r="H485" s="202">
        <v>149.39500000000001</v>
      </c>
      <c r="I485" s="203"/>
      <c r="J485" s="15"/>
      <c r="K485" s="15"/>
      <c r="L485" s="199"/>
      <c r="M485" s="204"/>
      <c r="N485" s="205"/>
      <c r="O485" s="205"/>
      <c r="P485" s="205"/>
      <c r="Q485" s="205"/>
      <c r="R485" s="205"/>
      <c r="S485" s="205"/>
      <c r="T485" s="206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00" t="s">
        <v>166</v>
      </c>
      <c r="AU485" s="200" t="s">
        <v>87</v>
      </c>
      <c r="AV485" s="15" t="s">
        <v>162</v>
      </c>
      <c r="AW485" s="15" t="s">
        <v>37</v>
      </c>
      <c r="AX485" s="15" t="s">
        <v>84</v>
      </c>
      <c r="AY485" s="200" t="s">
        <v>154</v>
      </c>
    </row>
    <row r="486" s="12" customFormat="1" ht="22.8" customHeight="1">
      <c r="A486" s="12"/>
      <c r="B486" s="151"/>
      <c r="C486" s="12"/>
      <c r="D486" s="152" t="s">
        <v>75</v>
      </c>
      <c r="E486" s="162" t="s">
        <v>199</v>
      </c>
      <c r="F486" s="162" t="s">
        <v>726</v>
      </c>
      <c r="G486" s="12"/>
      <c r="H486" s="12"/>
      <c r="I486" s="154"/>
      <c r="J486" s="163">
        <f>BK486</f>
        <v>0</v>
      </c>
      <c r="K486" s="12"/>
      <c r="L486" s="151"/>
      <c r="M486" s="156"/>
      <c r="N486" s="157"/>
      <c r="O486" s="157"/>
      <c r="P486" s="158">
        <f>SUM(P487:P503)</f>
        <v>0</v>
      </c>
      <c r="Q486" s="157"/>
      <c r="R486" s="158">
        <f>SUM(R487:R503)</f>
        <v>0.031508800000000003</v>
      </c>
      <c r="S486" s="157"/>
      <c r="T486" s="159">
        <f>SUM(T487:T503)</f>
        <v>0</v>
      </c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R486" s="152" t="s">
        <v>84</v>
      </c>
      <c r="AT486" s="160" t="s">
        <v>75</v>
      </c>
      <c r="AU486" s="160" t="s">
        <v>84</v>
      </c>
      <c r="AY486" s="152" t="s">
        <v>154</v>
      </c>
      <c r="BK486" s="161">
        <f>SUM(BK487:BK503)</f>
        <v>0</v>
      </c>
    </row>
    <row r="487" s="2" customFormat="1" ht="16.5" customHeight="1">
      <c r="A487" s="38"/>
      <c r="B487" s="164"/>
      <c r="C487" s="165" t="s">
        <v>727</v>
      </c>
      <c r="D487" s="165" t="s">
        <v>157</v>
      </c>
      <c r="E487" s="166" t="s">
        <v>728</v>
      </c>
      <c r="F487" s="167" t="s">
        <v>729</v>
      </c>
      <c r="G487" s="168" t="s">
        <v>219</v>
      </c>
      <c r="H487" s="169">
        <v>26.84</v>
      </c>
      <c r="I487" s="170"/>
      <c r="J487" s="171">
        <f>ROUND(I487*H487,2)</f>
        <v>0</v>
      </c>
      <c r="K487" s="167" t="s">
        <v>258</v>
      </c>
      <c r="L487" s="39"/>
      <c r="M487" s="172" t="s">
        <v>3</v>
      </c>
      <c r="N487" s="173" t="s">
        <v>47</v>
      </c>
      <c r="O487" s="72"/>
      <c r="P487" s="174">
        <f>O487*H487</f>
        <v>0</v>
      </c>
      <c r="Q487" s="174">
        <v>0.00046999999999999999</v>
      </c>
      <c r="R487" s="174">
        <f>Q487*H487</f>
        <v>0.012614799999999999</v>
      </c>
      <c r="S487" s="174">
        <v>0</v>
      </c>
      <c r="T487" s="175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176" t="s">
        <v>162</v>
      </c>
      <c r="AT487" s="176" t="s">
        <v>157</v>
      </c>
      <c r="AU487" s="176" t="s">
        <v>87</v>
      </c>
      <c r="AY487" s="19" t="s">
        <v>154</v>
      </c>
      <c r="BE487" s="177">
        <f>IF(N487="základní",J487,0)</f>
        <v>0</v>
      </c>
      <c r="BF487" s="177">
        <f>IF(N487="snížená",J487,0)</f>
        <v>0</v>
      </c>
      <c r="BG487" s="177">
        <f>IF(N487="zákl. přenesená",J487,0)</f>
        <v>0</v>
      </c>
      <c r="BH487" s="177">
        <f>IF(N487="sníž. přenesená",J487,0)</f>
        <v>0</v>
      </c>
      <c r="BI487" s="177">
        <f>IF(N487="nulová",J487,0)</f>
        <v>0</v>
      </c>
      <c r="BJ487" s="19" t="s">
        <v>84</v>
      </c>
      <c r="BK487" s="177">
        <f>ROUND(I487*H487,2)</f>
        <v>0</v>
      </c>
      <c r="BL487" s="19" t="s">
        <v>162</v>
      </c>
      <c r="BM487" s="176" t="s">
        <v>730</v>
      </c>
    </row>
    <row r="488" s="14" customFormat="1">
      <c r="A488" s="14"/>
      <c r="B488" s="192"/>
      <c r="C488" s="14"/>
      <c r="D488" s="184" t="s">
        <v>166</v>
      </c>
      <c r="E488" s="193" t="s">
        <v>3</v>
      </c>
      <c r="F488" s="194" t="s">
        <v>729</v>
      </c>
      <c r="G488" s="14"/>
      <c r="H488" s="193" t="s">
        <v>3</v>
      </c>
      <c r="I488" s="195"/>
      <c r="J488" s="14"/>
      <c r="K488" s="14"/>
      <c r="L488" s="192"/>
      <c r="M488" s="196"/>
      <c r="N488" s="197"/>
      <c r="O488" s="197"/>
      <c r="P488" s="197"/>
      <c r="Q488" s="197"/>
      <c r="R488" s="197"/>
      <c r="S488" s="197"/>
      <c r="T488" s="198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193" t="s">
        <v>166</v>
      </c>
      <c r="AU488" s="193" t="s">
        <v>87</v>
      </c>
      <c r="AV488" s="14" t="s">
        <v>84</v>
      </c>
      <c r="AW488" s="14" t="s">
        <v>37</v>
      </c>
      <c r="AX488" s="14" t="s">
        <v>76</v>
      </c>
      <c r="AY488" s="193" t="s">
        <v>154</v>
      </c>
    </row>
    <row r="489" s="13" customFormat="1">
      <c r="A489" s="13"/>
      <c r="B489" s="183"/>
      <c r="C489" s="13"/>
      <c r="D489" s="184" t="s">
        <v>166</v>
      </c>
      <c r="E489" s="185" t="s">
        <v>3</v>
      </c>
      <c r="F489" s="186" t="s">
        <v>731</v>
      </c>
      <c r="G489" s="13"/>
      <c r="H489" s="187">
        <v>26.84</v>
      </c>
      <c r="I489" s="188"/>
      <c r="J489" s="13"/>
      <c r="K489" s="13"/>
      <c r="L489" s="183"/>
      <c r="M489" s="189"/>
      <c r="N489" s="190"/>
      <c r="O489" s="190"/>
      <c r="P489" s="190"/>
      <c r="Q489" s="190"/>
      <c r="R489" s="190"/>
      <c r="S489" s="190"/>
      <c r="T489" s="191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185" t="s">
        <v>166</v>
      </c>
      <c r="AU489" s="185" t="s">
        <v>87</v>
      </c>
      <c r="AV489" s="13" t="s">
        <v>87</v>
      </c>
      <c r="AW489" s="13" t="s">
        <v>37</v>
      </c>
      <c r="AX489" s="13" t="s">
        <v>76</v>
      </c>
      <c r="AY489" s="185" t="s">
        <v>154</v>
      </c>
    </row>
    <row r="490" s="15" customFormat="1">
      <c r="A490" s="15"/>
      <c r="B490" s="199"/>
      <c r="C490" s="15"/>
      <c r="D490" s="184" t="s">
        <v>166</v>
      </c>
      <c r="E490" s="200" t="s">
        <v>3</v>
      </c>
      <c r="F490" s="201" t="s">
        <v>194</v>
      </c>
      <c r="G490" s="15"/>
      <c r="H490" s="202">
        <v>26.84</v>
      </c>
      <c r="I490" s="203"/>
      <c r="J490" s="15"/>
      <c r="K490" s="15"/>
      <c r="L490" s="199"/>
      <c r="M490" s="204"/>
      <c r="N490" s="205"/>
      <c r="O490" s="205"/>
      <c r="P490" s="205"/>
      <c r="Q490" s="205"/>
      <c r="R490" s="205"/>
      <c r="S490" s="205"/>
      <c r="T490" s="206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00" t="s">
        <v>166</v>
      </c>
      <c r="AU490" s="200" t="s">
        <v>87</v>
      </c>
      <c r="AV490" s="15" t="s">
        <v>162</v>
      </c>
      <c r="AW490" s="15" t="s">
        <v>37</v>
      </c>
      <c r="AX490" s="15" t="s">
        <v>84</v>
      </c>
      <c r="AY490" s="200" t="s">
        <v>154</v>
      </c>
    </row>
    <row r="491" s="2" customFormat="1" ht="16.5" customHeight="1">
      <c r="A491" s="38"/>
      <c r="B491" s="164"/>
      <c r="C491" s="165" t="s">
        <v>732</v>
      </c>
      <c r="D491" s="165" t="s">
        <v>157</v>
      </c>
      <c r="E491" s="166" t="s">
        <v>733</v>
      </c>
      <c r="F491" s="167" t="s">
        <v>734</v>
      </c>
      <c r="G491" s="168" t="s">
        <v>219</v>
      </c>
      <c r="H491" s="169">
        <v>38.200000000000003</v>
      </c>
      <c r="I491" s="170"/>
      <c r="J491" s="171">
        <f>ROUND(I491*H491,2)</f>
        <v>0</v>
      </c>
      <c r="K491" s="167" t="s">
        <v>258</v>
      </c>
      <c r="L491" s="39"/>
      <c r="M491" s="172" t="s">
        <v>3</v>
      </c>
      <c r="N491" s="173" t="s">
        <v>47</v>
      </c>
      <c r="O491" s="72"/>
      <c r="P491" s="174">
        <f>O491*H491</f>
        <v>0</v>
      </c>
      <c r="Q491" s="174">
        <v>0.00046999999999999999</v>
      </c>
      <c r="R491" s="174">
        <f>Q491*H491</f>
        <v>0.017954000000000001</v>
      </c>
      <c r="S491" s="174">
        <v>0</v>
      </c>
      <c r="T491" s="175">
        <f>S491*H491</f>
        <v>0</v>
      </c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R491" s="176" t="s">
        <v>162</v>
      </c>
      <c r="AT491" s="176" t="s">
        <v>157</v>
      </c>
      <c r="AU491" s="176" t="s">
        <v>87</v>
      </c>
      <c r="AY491" s="19" t="s">
        <v>154</v>
      </c>
      <c r="BE491" s="177">
        <f>IF(N491="základní",J491,0)</f>
        <v>0</v>
      </c>
      <c r="BF491" s="177">
        <f>IF(N491="snížená",J491,0)</f>
        <v>0</v>
      </c>
      <c r="BG491" s="177">
        <f>IF(N491="zákl. přenesená",J491,0)</f>
        <v>0</v>
      </c>
      <c r="BH491" s="177">
        <f>IF(N491="sníž. přenesená",J491,0)</f>
        <v>0</v>
      </c>
      <c r="BI491" s="177">
        <f>IF(N491="nulová",J491,0)</f>
        <v>0</v>
      </c>
      <c r="BJ491" s="19" t="s">
        <v>84</v>
      </c>
      <c r="BK491" s="177">
        <f>ROUND(I491*H491,2)</f>
        <v>0</v>
      </c>
      <c r="BL491" s="19" t="s">
        <v>162</v>
      </c>
      <c r="BM491" s="176" t="s">
        <v>735</v>
      </c>
    </row>
    <row r="492" s="14" customFormat="1">
      <c r="A492" s="14"/>
      <c r="B492" s="192"/>
      <c r="C492" s="14"/>
      <c r="D492" s="184" t="s">
        <v>166</v>
      </c>
      <c r="E492" s="193" t="s">
        <v>3</v>
      </c>
      <c r="F492" s="194" t="s">
        <v>736</v>
      </c>
      <c r="G492" s="14"/>
      <c r="H492" s="193" t="s">
        <v>3</v>
      </c>
      <c r="I492" s="195"/>
      <c r="J492" s="14"/>
      <c r="K492" s="14"/>
      <c r="L492" s="192"/>
      <c r="M492" s="196"/>
      <c r="N492" s="197"/>
      <c r="O492" s="197"/>
      <c r="P492" s="197"/>
      <c r="Q492" s="197"/>
      <c r="R492" s="197"/>
      <c r="S492" s="197"/>
      <c r="T492" s="198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193" t="s">
        <v>166</v>
      </c>
      <c r="AU492" s="193" t="s">
        <v>87</v>
      </c>
      <c r="AV492" s="14" t="s">
        <v>84</v>
      </c>
      <c r="AW492" s="14" t="s">
        <v>37</v>
      </c>
      <c r="AX492" s="14" t="s">
        <v>76</v>
      </c>
      <c r="AY492" s="193" t="s">
        <v>154</v>
      </c>
    </row>
    <row r="493" s="13" customFormat="1">
      <c r="A493" s="13"/>
      <c r="B493" s="183"/>
      <c r="C493" s="13"/>
      <c r="D493" s="184" t="s">
        <v>166</v>
      </c>
      <c r="E493" s="185" t="s">
        <v>3</v>
      </c>
      <c r="F493" s="186" t="s">
        <v>737</v>
      </c>
      <c r="G493" s="13"/>
      <c r="H493" s="187">
        <v>34.100000000000001</v>
      </c>
      <c r="I493" s="188"/>
      <c r="J493" s="13"/>
      <c r="K493" s="13"/>
      <c r="L493" s="183"/>
      <c r="M493" s="189"/>
      <c r="N493" s="190"/>
      <c r="O493" s="190"/>
      <c r="P493" s="190"/>
      <c r="Q493" s="190"/>
      <c r="R493" s="190"/>
      <c r="S493" s="190"/>
      <c r="T493" s="191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185" t="s">
        <v>166</v>
      </c>
      <c r="AU493" s="185" t="s">
        <v>87</v>
      </c>
      <c r="AV493" s="13" t="s">
        <v>87</v>
      </c>
      <c r="AW493" s="13" t="s">
        <v>37</v>
      </c>
      <c r="AX493" s="13" t="s">
        <v>76</v>
      </c>
      <c r="AY493" s="185" t="s">
        <v>154</v>
      </c>
    </row>
    <row r="494" s="14" customFormat="1">
      <c r="A494" s="14"/>
      <c r="B494" s="192"/>
      <c r="C494" s="14"/>
      <c r="D494" s="184" t="s">
        <v>166</v>
      </c>
      <c r="E494" s="193" t="s">
        <v>3</v>
      </c>
      <c r="F494" s="194" t="s">
        <v>738</v>
      </c>
      <c r="G494" s="14"/>
      <c r="H494" s="193" t="s">
        <v>3</v>
      </c>
      <c r="I494" s="195"/>
      <c r="J494" s="14"/>
      <c r="K494" s="14"/>
      <c r="L494" s="192"/>
      <c r="M494" s="196"/>
      <c r="N494" s="197"/>
      <c r="O494" s="197"/>
      <c r="P494" s="197"/>
      <c r="Q494" s="197"/>
      <c r="R494" s="197"/>
      <c r="S494" s="197"/>
      <c r="T494" s="198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193" t="s">
        <v>166</v>
      </c>
      <c r="AU494" s="193" t="s">
        <v>87</v>
      </c>
      <c r="AV494" s="14" t="s">
        <v>84</v>
      </c>
      <c r="AW494" s="14" t="s">
        <v>37</v>
      </c>
      <c r="AX494" s="14" t="s">
        <v>76</v>
      </c>
      <c r="AY494" s="193" t="s">
        <v>154</v>
      </c>
    </row>
    <row r="495" s="13" customFormat="1">
      <c r="A495" s="13"/>
      <c r="B495" s="183"/>
      <c r="C495" s="13"/>
      <c r="D495" s="184" t="s">
        <v>166</v>
      </c>
      <c r="E495" s="185" t="s">
        <v>3</v>
      </c>
      <c r="F495" s="186" t="s">
        <v>739</v>
      </c>
      <c r="G495" s="13"/>
      <c r="H495" s="187">
        <v>38.200000000000003</v>
      </c>
      <c r="I495" s="188"/>
      <c r="J495" s="13"/>
      <c r="K495" s="13"/>
      <c r="L495" s="183"/>
      <c r="M495" s="189"/>
      <c r="N495" s="190"/>
      <c r="O495" s="190"/>
      <c r="P495" s="190"/>
      <c r="Q495" s="190"/>
      <c r="R495" s="190"/>
      <c r="S495" s="190"/>
      <c r="T495" s="191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185" t="s">
        <v>166</v>
      </c>
      <c r="AU495" s="185" t="s">
        <v>87</v>
      </c>
      <c r="AV495" s="13" t="s">
        <v>87</v>
      </c>
      <c r="AW495" s="13" t="s">
        <v>37</v>
      </c>
      <c r="AX495" s="13" t="s">
        <v>84</v>
      </c>
      <c r="AY495" s="185" t="s">
        <v>154</v>
      </c>
    </row>
    <row r="496" s="2" customFormat="1" ht="16.5" customHeight="1">
      <c r="A496" s="38"/>
      <c r="B496" s="164"/>
      <c r="C496" s="165" t="s">
        <v>740</v>
      </c>
      <c r="D496" s="165" t="s">
        <v>157</v>
      </c>
      <c r="E496" s="166" t="s">
        <v>741</v>
      </c>
      <c r="F496" s="167" t="s">
        <v>742</v>
      </c>
      <c r="G496" s="168" t="s">
        <v>219</v>
      </c>
      <c r="H496" s="169">
        <v>1</v>
      </c>
      <c r="I496" s="170"/>
      <c r="J496" s="171">
        <f>ROUND(I496*H496,2)</f>
        <v>0</v>
      </c>
      <c r="K496" s="167" t="s">
        <v>258</v>
      </c>
      <c r="L496" s="39"/>
      <c r="M496" s="172" t="s">
        <v>3</v>
      </c>
      <c r="N496" s="173" t="s">
        <v>47</v>
      </c>
      <c r="O496" s="72"/>
      <c r="P496" s="174">
        <f>O496*H496</f>
        <v>0</v>
      </c>
      <c r="Q496" s="174">
        <v>0.00046999999999999999</v>
      </c>
      <c r="R496" s="174">
        <f>Q496*H496</f>
        <v>0.00046999999999999999</v>
      </c>
      <c r="S496" s="174">
        <v>0</v>
      </c>
      <c r="T496" s="175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176" t="s">
        <v>162</v>
      </c>
      <c r="AT496" s="176" t="s">
        <v>157</v>
      </c>
      <c r="AU496" s="176" t="s">
        <v>87</v>
      </c>
      <c r="AY496" s="19" t="s">
        <v>154</v>
      </c>
      <c r="BE496" s="177">
        <f>IF(N496="základní",J496,0)</f>
        <v>0</v>
      </c>
      <c r="BF496" s="177">
        <f>IF(N496="snížená",J496,0)</f>
        <v>0</v>
      </c>
      <c r="BG496" s="177">
        <f>IF(N496="zákl. přenesená",J496,0)</f>
        <v>0</v>
      </c>
      <c r="BH496" s="177">
        <f>IF(N496="sníž. přenesená",J496,0)</f>
        <v>0</v>
      </c>
      <c r="BI496" s="177">
        <f>IF(N496="nulová",J496,0)</f>
        <v>0</v>
      </c>
      <c r="BJ496" s="19" t="s">
        <v>84</v>
      </c>
      <c r="BK496" s="177">
        <f>ROUND(I496*H496,2)</f>
        <v>0</v>
      </c>
      <c r="BL496" s="19" t="s">
        <v>162</v>
      </c>
      <c r="BM496" s="176" t="s">
        <v>743</v>
      </c>
    </row>
    <row r="497" s="14" customFormat="1">
      <c r="A497" s="14"/>
      <c r="B497" s="192"/>
      <c r="C497" s="14"/>
      <c r="D497" s="184" t="s">
        <v>166</v>
      </c>
      <c r="E497" s="193" t="s">
        <v>3</v>
      </c>
      <c r="F497" s="194" t="s">
        <v>744</v>
      </c>
      <c r="G497" s="14"/>
      <c r="H497" s="193" t="s">
        <v>3</v>
      </c>
      <c r="I497" s="195"/>
      <c r="J497" s="14"/>
      <c r="K497" s="14"/>
      <c r="L497" s="192"/>
      <c r="M497" s="196"/>
      <c r="N497" s="197"/>
      <c r="O497" s="197"/>
      <c r="P497" s="197"/>
      <c r="Q497" s="197"/>
      <c r="R497" s="197"/>
      <c r="S497" s="197"/>
      <c r="T497" s="198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193" t="s">
        <v>166</v>
      </c>
      <c r="AU497" s="193" t="s">
        <v>87</v>
      </c>
      <c r="AV497" s="14" t="s">
        <v>84</v>
      </c>
      <c r="AW497" s="14" t="s">
        <v>37</v>
      </c>
      <c r="AX497" s="14" t="s">
        <v>76</v>
      </c>
      <c r="AY497" s="193" t="s">
        <v>154</v>
      </c>
    </row>
    <row r="498" s="13" customFormat="1">
      <c r="A498" s="13"/>
      <c r="B498" s="183"/>
      <c r="C498" s="13"/>
      <c r="D498" s="184" t="s">
        <v>166</v>
      </c>
      <c r="E498" s="185" t="s">
        <v>3</v>
      </c>
      <c r="F498" s="186" t="s">
        <v>84</v>
      </c>
      <c r="G498" s="13"/>
      <c r="H498" s="187">
        <v>1</v>
      </c>
      <c r="I498" s="188"/>
      <c r="J498" s="13"/>
      <c r="K498" s="13"/>
      <c r="L498" s="183"/>
      <c r="M498" s="189"/>
      <c r="N498" s="190"/>
      <c r="O498" s="190"/>
      <c r="P498" s="190"/>
      <c r="Q498" s="190"/>
      <c r="R498" s="190"/>
      <c r="S498" s="190"/>
      <c r="T498" s="191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185" t="s">
        <v>166</v>
      </c>
      <c r="AU498" s="185" t="s">
        <v>87</v>
      </c>
      <c r="AV498" s="13" t="s">
        <v>87</v>
      </c>
      <c r="AW498" s="13" t="s">
        <v>37</v>
      </c>
      <c r="AX498" s="13" t="s">
        <v>76</v>
      </c>
      <c r="AY498" s="185" t="s">
        <v>154</v>
      </c>
    </row>
    <row r="499" s="15" customFormat="1">
      <c r="A499" s="15"/>
      <c r="B499" s="199"/>
      <c r="C499" s="15"/>
      <c r="D499" s="184" t="s">
        <v>166</v>
      </c>
      <c r="E499" s="200" t="s">
        <v>3</v>
      </c>
      <c r="F499" s="201" t="s">
        <v>194</v>
      </c>
      <c r="G499" s="15"/>
      <c r="H499" s="202">
        <v>1</v>
      </c>
      <c r="I499" s="203"/>
      <c r="J499" s="15"/>
      <c r="K499" s="15"/>
      <c r="L499" s="199"/>
      <c r="M499" s="204"/>
      <c r="N499" s="205"/>
      <c r="O499" s="205"/>
      <c r="P499" s="205"/>
      <c r="Q499" s="205"/>
      <c r="R499" s="205"/>
      <c r="S499" s="205"/>
      <c r="T499" s="206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00" t="s">
        <v>166</v>
      </c>
      <c r="AU499" s="200" t="s">
        <v>87</v>
      </c>
      <c r="AV499" s="15" t="s">
        <v>162</v>
      </c>
      <c r="AW499" s="15" t="s">
        <v>37</v>
      </c>
      <c r="AX499" s="15" t="s">
        <v>84</v>
      </c>
      <c r="AY499" s="200" t="s">
        <v>154</v>
      </c>
    </row>
    <row r="500" s="2" customFormat="1" ht="16.5" customHeight="1">
      <c r="A500" s="38"/>
      <c r="B500" s="164"/>
      <c r="C500" s="165" t="s">
        <v>745</v>
      </c>
      <c r="D500" s="165" t="s">
        <v>157</v>
      </c>
      <c r="E500" s="166" t="s">
        <v>746</v>
      </c>
      <c r="F500" s="167" t="s">
        <v>747</v>
      </c>
      <c r="G500" s="168" t="s">
        <v>219</v>
      </c>
      <c r="H500" s="169">
        <v>1</v>
      </c>
      <c r="I500" s="170"/>
      <c r="J500" s="171">
        <f>ROUND(I500*H500,2)</f>
        <v>0</v>
      </c>
      <c r="K500" s="167" t="s">
        <v>258</v>
      </c>
      <c r="L500" s="39"/>
      <c r="M500" s="172" t="s">
        <v>3</v>
      </c>
      <c r="N500" s="173" t="s">
        <v>47</v>
      </c>
      <c r="O500" s="72"/>
      <c r="P500" s="174">
        <f>O500*H500</f>
        <v>0</v>
      </c>
      <c r="Q500" s="174">
        <v>0.00046999999999999999</v>
      </c>
      <c r="R500" s="174">
        <f>Q500*H500</f>
        <v>0.00046999999999999999</v>
      </c>
      <c r="S500" s="174">
        <v>0</v>
      </c>
      <c r="T500" s="175">
        <f>S500*H500</f>
        <v>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176" t="s">
        <v>162</v>
      </c>
      <c r="AT500" s="176" t="s">
        <v>157</v>
      </c>
      <c r="AU500" s="176" t="s">
        <v>87</v>
      </c>
      <c r="AY500" s="19" t="s">
        <v>154</v>
      </c>
      <c r="BE500" s="177">
        <f>IF(N500="základní",J500,0)</f>
        <v>0</v>
      </c>
      <c r="BF500" s="177">
        <f>IF(N500="snížená",J500,0)</f>
        <v>0</v>
      </c>
      <c r="BG500" s="177">
        <f>IF(N500="zákl. přenesená",J500,0)</f>
        <v>0</v>
      </c>
      <c r="BH500" s="177">
        <f>IF(N500="sníž. přenesená",J500,0)</f>
        <v>0</v>
      </c>
      <c r="BI500" s="177">
        <f>IF(N500="nulová",J500,0)</f>
        <v>0</v>
      </c>
      <c r="BJ500" s="19" t="s">
        <v>84</v>
      </c>
      <c r="BK500" s="177">
        <f>ROUND(I500*H500,2)</f>
        <v>0</v>
      </c>
      <c r="BL500" s="19" t="s">
        <v>162</v>
      </c>
      <c r="BM500" s="176" t="s">
        <v>748</v>
      </c>
    </row>
    <row r="501" s="14" customFormat="1">
      <c r="A501" s="14"/>
      <c r="B501" s="192"/>
      <c r="C501" s="14"/>
      <c r="D501" s="184" t="s">
        <v>166</v>
      </c>
      <c r="E501" s="193" t="s">
        <v>3</v>
      </c>
      <c r="F501" s="194" t="s">
        <v>744</v>
      </c>
      <c r="G501" s="14"/>
      <c r="H501" s="193" t="s">
        <v>3</v>
      </c>
      <c r="I501" s="195"/>
      <c r="J501" s="14"/>
      <c r="K501" s="14"/>
      <c r="L501" s="192"/>
      <c r="M501" s="196"/>
      <c r="N501" s="197"/>
      <c r="O501" s="197"/>
      <c r="P501" s="197"/>
      <c r="Q501" s="197"/>
      <c r="R501" s="197"/>
      <c r="S501" s="197"/>
      <c r="T501" s="198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193" t="s">
        <v>166</v>
      </c>
      <c r="AU501" s="193" t="s">
        <v>87</v>
      </c>
      <c r="AV501" s="14" t="s">
        <v>84</v>
      </c>
      <c r="AW501" s="14" t="s">
        <v>37</v>
      </c>
      <c r="AX501" s="14" t="s">
        <v>76</v>
      </c>
      <c r="AY501" s="193" t="s">
        <v>154</v>
      </c>
    </row>
    <row r="502" s="13" customFormat="1">
      <c r="A502" s="13"/>
      <c r="B502" s="183"/>
      <c r="C502" s="13"/>
      <c r="D502" s="184" t="s">
        <v>166</v>
      </c>
      <c r="E502" s="185" t="s">
        <v>3</v>
      </c>
      <c r="F502" s="186" t="s">
        <v>84</v>
      </c>
      <c r="G502" s="13"/>
      <c r="H502" s="187">
        <v>1</v>
      </c>
      <c r="I502" s="188"/>
      <c r="J502" s="13"/>
      <c r="K502" s="13"/>
      <c r="L502" s="183"/>
      <c r="M502" s="189"/>
      <c r="N502" s="190"/>
      <c r="O502" s="190"/>
      <c r="P502" s="190"/>
      <c r="Q502" s="190"/>
      <c r="R502" s="190"/>
      <c r="S502" s="190"/>
      <c r="T502" s="191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185" t="s">
        <v>166</v>
      </c>
      <c r="AU502" s="185" t="s">
        <v>87</v>
      </c>
      <c r="AV502" s="13" t="s">
        <v>87</v>
      </c>
      <c r="AW502" s="13" t="s">
        <v>37</v>
      </c>
      <c r="AX502" s="13" t="s">
        <v>76</v>
      </c>
      <c r="AY502" s="185" t="s">
        <v>154</v>
      </c>
    </row>
    <row r="503" s="15" customFormat="1">
      <c r="A503" s="15"/>
      <c r="B503" s="199"/>
      <c r="C503" s="15"/>
      <c r="D503" s="184" t="s">
        <v>166</v>
      </c>
      <c r="E503" s="200" t="s">
        <v>3</v>
      </c>
      <c r="F503" s="201" t="s">
        <v>194</v>
      </c>
      <c r="G503" s="15"/>
      <c r="H503" s="202">
        <v>1</v>
      </c>
      <c r="I503" s="203"/>
      <c r="J503" s="15"/>
      <c r="K503" s="15"/>
      <c r="L503" s="199"/>
      <c r="M503" s="204"/>
      <c r="N503" s="205"/>
      <c r="O503" s="205"/>
      <c r="P503" s="205"/>
      <c r="Q503" s="205"/>
      <c r="R503" s="205"/>
      <c r="S503" s="205"/>
      <c r="T503" s="206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00" t="s">
        <v>166</v>
      </c>
      <c r="AU503" s="200" t="s">
        <v>87</v>
      </c>
      <c r="AV503" s="15" t="s">
        <v>162</v>
      </c>
      <c r="AW503" s="15" t="s">
        <v>37</v>
      </c>
      <c r="AX503" s="15" t="s">
        <v>84</v>
      </c>
      <c r="AY503" s="200" t="s">
        <v>154</v>
      </c>
    </row>
    <row r="504" s="12" customFormat="1" ht="22.8" customHeight="1">
      <c r="A504" s="12"/>
      <c r="B504" s="151"/>
      <c r="C504" s="12"/>
      <c r="D504" s="152" t="s">
        <v>75</v>
      </c>
      <c r="E504" s="162" t="s">
        <v>155</v>
      </c>
      <c r="F504" s="162" t="s">
        <v>749</v>
      </c>
      <c r="G504" s="12"/>
      <c r="H504" s="12"/>
      <c r="I504" s="154"/>
      <c r="J504" s="163">
        <f>BK504</f>
        <v>0</v>
      </c>
      <c r="K504" s="12"/>
      <c r="L504" s="151"/>
      <c r="M504" s="156"/>
      <c r="N504" s="157"/>
      <c r="O504" s="157"/>
      <c r="P504" s="158">
        <f>SUM(P505:P671)</f>
        <v>0</v>
      </c>
      <c r="Q504" s="157"/>
      <c r="R504" s="158">
        <f>SUM(R505:R671)</f>
        <v>20.802677330000002</v>
      </c>
      <c r="S504" s="157"/>
      <c r="T504" s="159">
        <f>SUM(T505:T671)</f>
        <v>283.58580200000006</v>
      </c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R504" s="152" t="s">
        <v>84</v>
      </c>
      <c r="AT504" s="160" t="s">
        <v>75</v>
      </c>
      <c r="AU504" s="160" t="s">
        <v>84</v>
      </c>
      <c r="AY504" s="152" t="s">
        <v>154</v>
      </c>
      <c r="BK504" s="161">
        <f>SUM(BK505:BK671)</f>
        <v>0</v>
      </c>
    </row>
    <row r="505" s="2" customFormat="1" ht="16.5" customHeight="1">
      <c r="A505" s="38"/>
      <c r="B505" s="164"/>
      <c r="C505" s="165" t="s">
        <v>750</v>
      </c>
      <c r="D505" s="165" t="s">
        <v>157</v>
      </c>
      <c r="E505" s="166" t="s">
        <v>751</v>
      </c>
      <c r="F505" s="167" t="s">
        <v>752</v>
      </c>
      <c r="G505" s="168" t="s">
        <v>160</v>
      </c>
      <c r="H505" s="169">
        <v>2</v>
      </c>
      <c r="I505" s="170"/>
      <c r="J505" s="171">
        <f>ROUND(I505*H505,2)</f>
        <v>0</v>
      </c>
      <c r="K505" s="167" t="s">
        <v>161</v>
      </c>
      <c r="L505" s="39"/>
      <c r="M505" s="172" t="s">
        <v>3</v>
      </c>
      <c r="N505" s="173" t="s">
        <v>47</v>
      </c>
      <c r="O505" s="72"/>
      <c r="P505" s="174">
        <f>O505*H505</f>
        <v>0</v>
      </c>
      <c r="Q505" s="174">
        <v>0.081119999999999998</v>
      </c>
      <c r="R505" s="174">
        <f>Q505*H505</f>
        <v>0.16224</v>
      </c>
      <c r="S505" s="174">
        <v>0</v>
      </c>
      <c r="T505" s="175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176" t="s">
        <v>237</v>
      </c>
      <c r="AT505" s="176" t="s">
        <v>157</v>
      </c>
      <c r="AU505" s="176" t="s">
        <v>87</v>
      </c>
      <c r="AY505" s="19" t="s">
        <v>154</v>
      </c>
      <c r="BE505" s="177">
        <f>IF(N505="základní",J505,0)</f>
        <v>0</v>
      </c>
      <c r="BF505" s="177">
        <f>IF(N505="snížená",J505,0)</f>
        <v>0</v>
      </c>
      <c r="BG505" s="177">
        <f>IF(N505="zákl. přenesená",J505,0)</f>
        <v>0</v>
      </c>
      <c r="BH505" s="177">
        <f>IF(N505="sníž. přenesená",J505,0)</f>
        <v>0</v>
      </c>
      <c r="BI505" s="177">
        <f>IF(N505="nulová",J505,0)</f>
        <v>0</v>
      </c>
      <c r="BJ505" s="19" t="s">
        <v>84</v>
      </c>
      <c r="BK505" s="177">
        <f>ROUND(I505*H505,2)</f>
        <v>0</v>
      </c>
      <c r="BL505" s="19" t="s">
        <v>237</v>
      </c>
      <c r="BM505" s="176" t="s">
        <v>753</v>
      </c>
    </row>
    <row r="506" s="2" customFormat="1">
      <c r="A506" s="38"/>
      <c r="B506" s="39"/>
      <c r="C506" s="38"/>
      <c r="D506" s="178" t="s">
        <v>164</v>
      </c>
      <c r="E506" s="38"/>
      <c r="F506" s="179" t="s">
        <v>754</v>
      </c>
      <c r="G506" s="38"/>
      <c r="H506" s="38"/>
      <c r="I506" s="180"/>
      <c r="J506" s="38"/>
      <c r="K506" s="38"/>
      <c r="L506" s="39"/>
      <c r="M506" s="181"/>
      <c r="N506" s="182"/>
      <c r="O506" s="72"/>
      <c r="P506" s="72"/>
      <c r="Q506" s="72"/>
      <c r="R506" s="72"/>
      <c r="S506" s="72"/>
      <c r="T506" s="73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9" t="s">
        <v>164</v>
      </c>
      <c r="AU506" s="19" t="s">
        <v>87</v>
      </c>
    </row>
    <row r="507" s="14" customFormat="1">
      <c r="A507" s="14"/>
      <c r="B507" s="192"/>
      <c r="C507" s="14"/>
      <c r="D507" s="184" t="s">
        <v>166</v>
      </c>
      <c r="E507" s="193" t="s">
        <v>3</v>
      </c>
      <c r="F507" s="194" t="s">
        <v>755</v>
      </c>
      <c r="G507" s="14"/>
      <c r="H507" s="193" t="s">
        <v>3</v>
      </c>
      <c r="I507" s="195"/>
      <c r="J507" s="14"/>
      <c r="K507" s="14"/>
      <c r="L507" s="192"/>
      <c r="M507" s="196"/>
      <c r="N507" s="197"/>
      <c r="O507" s="197"/>
      <c r="P507" s="197"/>
      <c r="Q507" s="197"/>
      <c r="R507" s="197"/>
      <c r="S507" s="197"/>
      <c r="T507" s="198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193" t="s">
        <v>166</v>
      </c>
      <c r="AU507" s="193" t="s">
        <v>87</v>
      </c>
      <c r="AV507" s="14" t="s">
        <v>84</v>
      </c>
      <c r="AW507" s="14" t="s">
        <v>37</v>
      </c>
      <c r="AX507" s="14" t="s">
        <v>76</v>
      </c>
      <c r="AY507" s="193" t="s">
        <v>154</v>
      </c>
    </row>
    <row r="508" s="13" customFormat="1">
      <c r="A508" s="13"/>
      <c r="B508" s="183"/>
      <c r="C508" s="13"/>
      <c r="D508" s="184" t="s">
        <v>166</v>
      </c>
      <c r="E508" s="185" t="s">
        <v>3</v>
      </c>
      <c r="F508" s="186" t="s">
        <v>87</v>
      </c>
      <c r="G508" s="13"/>
      <c r="H508" s="187">
        <v>2</v>
      </c>
      <c r="I508" s="188"/>
      <c r="J508" s="13"/>
      <c r="K508" s="13"/>
      <c r="L508" s="183"/>
      <c r="M508" s="189"/>
      <c r="N508" s="190"/>
      <c r="O508" s="190"/>
      <c r="P508" s="190"/>
      <c r="Q508" s="190"/>
      <c r="R508" s="190"/>
      <c r="S508" s="190"/>
      <c r="T508" s="191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185" t="s">
        <v>166</v>
      </c>
      <c r="AU508" s="185" t="s">
        <v>87</v>
      </c>
      <c r="AV508" s="13" t="s">
        <v>87</v>
      </c>
      <c r="AW508" s="13" t="s">
        <v>37</v>
      </c>
      <c r="AX508" s="13" t="s">
        <v>76</v>
      </c>
      <c r="AY508" s="185" t="s">
        <v>154</v>
      </c>
    </row>
    <row r="509" s="15" customFormat="1">
      <c r="A509" s="15"/>
      <c r="B509" s="199"/>
      <c r="C509" s="15"/>
      <c r="D509" s="184" t="s">
        <v>166</v>
      </c>
      <c r="E509" s="200" t="s">
        <v>3</v>
      </c>
      <c r="F509" s="201" t="s">
        <v>194</v>
      </c>
      <c r="G509" s="15"/>
      <c r="H509" s="202">
        <v>2</v>
      </c>
      <c r="I509" s="203"/>
      <c r="J509" s="15"/>
      <c r="K509" s="15"/>
      <c r="L509" s="199"/>
      <c r="M509" s="204"/>
      <c r="N509" s="205"/>
      <c r="O509" s="205"/>
      <c r="P509" s="205"/>
      <c r="Q509" s="205"/>
      <c r="R509" s="205"/>
      <c r="S509" s="205"/>
      <c r="T509" s="206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00" t="s">
        <v>166</v>
      </c>
      <c r="AU509" s="200" t="s">
        <v>87</v>
      </c>
      <c r="AV509" s="15" t="s">
        <v>162</v>
      </c>
      <c r="AW509" s="15" t="s">
        <v>37</v>
      </c>
      <c r="AX509" s="15" t="s">
        <v>84</v>
      </c>
      <c r="AY509" s="200" t="s">
        <v>154</v>
      </c>
    </row>
    <row r="510" s="2" customFormat="1" ht="16.5" customHeight="1">
      <c r="A510" s="38"/>
      <c r="B510" s="164"/>
      <c r="C510" s="165" t="s">
        <v>756</v>
      </c>
      <c r="D510" s="165" t="s">
        <v>157</v>
      </c>
      <c r="E510" s="166" t="s">
        <v>757</v>
      </c>
      <c r="F510" s="167" t="s">
        <v>758</v>
      </c>
      <c r="G510" s="168" t="s">
        <v>219</v>
      </c>
      <c r="H510" s="169">
        <v>33.200000000000003</v>
      </c>
      <c r="I510" s="170"/>
      <c r="J510" s="171">
        <f>ROUND(I510*H510,2)</f>
        <v>0</v>
      </c>
      <c r="K510" s="167" t="s">
        <v>161</v>
      </c>
      <c r="L510" s="39"/>
      <c r="M510" s="172" t="s">
        <v>3</v>
      </c>
      <c r="N510" s="173" t="s">
        <v>47</v>
      </c>
      <c r="O510" s="72"/>
      <c r="P510" s="174">
        <f>O510*H510</f>
        <v>0</v>
      </c>
      <c r="Q510" s="174">
        <v>3.0000000000000001E-05</v>
      </c>
      <c r="R510" s="174">
        <f>Q510*H510</f>
        <v>0.00099600000000000014</v>
      </c>
      <c r="S510" s="174">
        <v>0</v>
      </c>
      <c r="T510" s="175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176" t="s">
        <v>162</v>
      </c>
      <c r="AT510" s="176" t="s">
        <v>157</v>
      </c>
      <c r="AU510" s="176" t="s">
        <v>87</v>
      </c>
      <c r="AY510" s="19" t="s">
        <v>154</v>
      </c>
      <c r="BE510" s="177">
        <f>IF(N510="základní",J510,0)</f>
        <v>0</v>
      </c>
      <c r="BF510" s="177">
        <f>IF(N510="snížená",J510,0)</f>
        <v>0</v>
      </c>
      <c r="BG510" s="177">
        <f>IF(N510="zákl. přenesená",J510,0)</f>
        <v>0</v>
      </c>
      <c r="BH510" s="177">
        <f>IF(N510="sníž. přenesená",J510,0)</f>
        <v>0</v>
      </c>
      <c r="BI510" s="177">
        <f>IF(N510="nulová",J510,0)</f>
        <v>0</v>
      </c>
      <c r="BJ510" s="19" t="s">
        <v>84</v>
      </c>
      <c r="BK510" s="177">
        <f>ROUND(I510*H510,2)</f>
        <v>0</v>
      </c>
      <c r="BL510" s="19" t="s">
        <v>162</v>
      </c>
      <c r="BM510" s="176" t="s">
        <v>759</v>
      </c>
    </row>
    <row r="511" s="2" customFormat="1">
      <c r="A511" s="38"/>
      <c r="B511" s="39"/>
      <c r="C511" s="38"/>
      <c r="D511" s="178" t="s">
        <v>164</v>
      </c>
      <c r="E511" s="38"/>
      <c r="F511" s="179" t="s">
        <v>760</v>
      </c>
      <c r="G511" s="38"/>
      <c r="H511" s="38"/>
      <c r="I511" s="180"/>
      <c r="J511" s="38"/>
      <c r="K511" s="38"/>
      <c r="L511" s="39"/>
      <c r="M511" s="181"/>
      <c r="N511" s="182"/>
      <c r="O511" s="72"/>
      <c r="P511" s="72"/>
      <c r="Q511" s="72"/>
      <c r="R511" s="72"/>
      <c r="S511" s="72"/>
      <c r="T511" s="73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164</v>
      </c>
      <c r="AU511" s="19" t="s">
        <v>87</v>
      </c>
    </row>
    <row r="512" s="14" customFormat="1">
      <c r="A512" s="14"/>
      <c r="B512" s="192"/>
      <c r="C512" s="14"/>
      <c r="D512" s="184" t="s">
        <v>166</v>
      </c>
      <c r="E512" s="193" t="s">
        <v>3</v>
      </c>
      <c r="F512" s="194" t="s">
        <v>761</v>
      </c>
      <c r="G512" s="14"/>
      <c r="H512" s="193" t="s">
        <v>3</v>
      </c>
      <c r="I512" s="195"/>
      <c r="J512" s="14"/>
      <c r="K512" s="14"/>
      <c r="L512" s="192"/>
      <c r="M512" s="196"/>
      <c r="N512" s="197"/>
      <c r="O512" s="197"/>
      <c r="P512" s="197"/>
      <c r="Q512" s="197"/>
      <c r="R512" s="197"/>
      <c r="S512" s="197"/>
      <c r="T512" s="198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193" t="s">
        <v>166</v>
      </c>
      <c r="AU512" s="193" t="s">
        <v>87</v>
      </c>
      <c r="AV512" s="14" t="s">
        <v>84</v>
      </c>
      <c r="AW512" s="14" t="s">
        <v>37</v>
      </c>
      <c r="AX512" s="14" t="s">
        <v>76</v>
      </c>
      <c r="AY512" s="193" t="s">
        <v>154</v>
      </c>
    </row>
    <row r="513" s="13" customFormat="1">
      <c r="A513" s="13"/>
      <c r="B513" s="183"/>
      <c r="C513" s="13"/>
      <c r="D513" s="184" t="s">
        <v>166</v>
      </c>
      <c r="E513" s="185" t="s">
        <v>3</v>
      </c>
      <c r="F513" s="186" t="s">
        <v>762</v>
      </c>
      <c r="G513" s="13"/>
      <c r="H513" s="187">
        <v>8</v>
      </c>
      <c r="I513" s="188"/>
      <c r="J513" s="13"/>
      <c r="K513" s="13"/>
      <c r="L513" s="183"/>
      <c r="M513" s="189"/>
      <c r="N513" s="190"/>
      <c r="O513" s="190"/>
      <c r="P513" s="190"/>
      <c r="Q513" s="190"/>
      <c r="R513" s="190"/>
      <c r="S513" s="190"/>
      <c r="T513" s="191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185" t="s">
        <v>166</v>
      </c>
      <c r="AU513" s="185" t="s">
        <v>87</v>
      </c>
      <c r="AV513" s="13" t="s">
        <v>87</v>
      </c>
      <c r="AW513" s="13" t="s">
        <v>37</v>
      </c>
      <c r="AX513" s="13" t="s">
        <v>76</v>
      </c>
      <c r="AY513" s="185" t="s">
        <v>154</v>
      </c>
    </row>
    <row r="514" s="14" customFormat="1">
      <c r="A514" s="14"/>
      <c r="B514" s="192"/>
      <c r="C514" s="14"/>
      <c r="D514" s="184" t="s">
        <v>166</v>
      </c>
      <c r="E514" s="193" t="s">
        <v>3</v>
      </c>
      <c r="F514" s="194" t="s">
        <v>763</v>
      </c>
      <c r="G514" s="14"/>
      <c r="H514" s="193" t="s">
        <v>3</v>
      </c>
      <c r="I514" s="195"/>
      <c r="J514" s="14"/>
      <c r="K514" s="14"/>
      <c r="L514" s="192"/>
      <c r="M514" s="196"/>
      <c r="N514" s="197"/>
      <c r="O514" s="197"/>
      <c r="P514" s="197"/>
      <c r="Q514" s="197"/>
      <c r="R514" s="197"/>
      <c r="S514" s="197"/>
      <c r="T514" s="198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193" t="s">
        <v>166</v>
      </c>
      <c r="AU514" s="193" t="s">
        <v>87</v>
      </c>
      <c r="AV514" s="14" t="s">
        <v>84</v>
      </c>
      <c r="AW514" s="14" t="s">
        <v>37</v>
      </c>
      <c r="AX514" s="14" t="s">
        <v>76</v>
      </c>
      <c r="AY514" s="193" t="s">
        <v>154</v>
      </c>
    </row>
    <row r="515" s="13" customFormat="1">
      <c r="A515" s="13"/>
      <c r="B515" s="183"/>
      <c r="C515" s="13"/>
      <c r="D515" s="184" t="s">
        <v>166</v>
      </c>
      <c r="E515" s="185" t="s">
        <v>3</v>
      </c>
      <c r="F515" s="186" t="s">
        <v>764</v>
      </c>
      <c r="G515" s="13"/>
      <c r="H515" s="187">
        <v>12.6</v>
      </c>
      <c r="I515" s="188"/>
      <c r="J515" s="13"/>
      <c r="K515" s="13"/>
      <c r="L515" s="183"/>
      <c r="M515" s="189"/>
      <c r="N515" s="190"/>
      <c r="O515" s="190"/>
      <c r="P515" s="190"/>
      <c r="Q515" s="190"/>
      <c r="R515" s="190"/>
      <c r="S515" s="190"/>
      <c r="T515" s="191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185" t="s">
        <v>166</v>
      </c>
      <c r="AU515" s="185" t="s">
        <v>87</v>
      </c>
      <c r="AV515" s="13" t="s">
        <v>87</v>
      </c>
      <c r="AW515" s="13" t="s">
        <v>37</v>
      </c>
      <c r="AX515" s="13" t="s">
        <v>76</v>
      </c>
      <c r="AY515" s="185" t="s">
        <v>154</v>
      </c>
    </row>
    <row r="516" s="14" customFormat="1">
      <c r="A516" s="14"/>
      <c r="B516" s="192"/>
      <c r="C516" s="14"/>
      <c r="D516" s="184" t="s">
        <v>166</v>
      </c>
      <c r="E516" s="193" t="s">
        <v>3</v>
      </c>
      <c r="F516" s="194" t="s">
        <v>765</v>
      </c>
      <c r="G516" s="14"/>
      <c r="H516" s="193" t="s">
        <v>3</v>
      </c>
      <c r="I516" s="195"/>
      <c r="J516" s="14"/>
      <c r="K516" s="14"/>
      <c r="L516" s="192"/>
      <c r="M516" s="196"/>
      <c r="N516" s="197"/>
      <c r="O516" s="197"/>
      <c r="P516" s="197"/>
      <c r="Q516" s="197"/>
      <c r="R516" s="197"/>
      <c r="S516" s="197"/>
      <c r="T516" s="198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193" t="s">
        <v>166</v>
      </c>
      <c r="AU516" s="193" t="s">
        <v>87</v>
      </c>
      <c r="AV516" s="14" t="s">
        <v>84</v>
      </c>
      <c r="AW516" s="14" t="s">
        <v>37</v>
      </c>
      <c r="AX516" s="14" t="s">
        <v>76</v>
      </c>
      <c r="AY516" s="193" t="s">
        <v>154</v>
      </c>
    </row>
    <row r="517" s="13" customFormat="1">
      <c r="A517" s="13"/>
      <c r="B517" s="183"/>
      <c r="C517" s="13"/>
      <c r="D517" s="184" t="s">
        <v>166</v>
      </c>
      <c r="E517" s="185" t="s">
        <v>3</v>
      </c>
      <c r="F517" s="186" t="s">
        <v>764</v>
      </c>
      <c r="G517" s="13"/>
      <c r="H517" s="187">
        <v>12.6</v>
      </c>
      <c r="I517" s="188"/>
      <c r="J517" s="13"/>
      <c r="K517" s="13"/>
      <c r="L517" s="183"/>
      <c r="M517" s="189"/>
      <c r="N517" s="190"/>
      <c r="O517" s="190"/>
      <c r="P517" s="190"/>
      <c r="Q517" s="190"/>
      <c r="R517" s="190"/>
      <c r="S517" s="190"/>
      <c r="T517" s="191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185" t="s">
        <v>166</v>
      </c>
      <c r="AU517" s="185" t="s">
        <v>87</v>
      </c>
      <c r="AV517" s="13" t="s">
        <v>87</v>
      </c>
      <c r="AW517" s="13" t="s">
        <v>37</v>
      </c>
      <c r="AX517" s="13" t="s">
        <v>76</v>
      </c>
      <c r="AY517" s="185" t="s">
        <v>154</v>
      </c>
    </row>
    <row r="518" s="15" customFormat="1">
      <c r="A518" s="15"/>
      <c r="B518" s="199"/>
      <c r="C518" s="15"/>
      <c r="D518" s="184" t="s">
        <v>166</v>
      </c>
      <c r="E518" s="200" t="s">
        <v>3</v>
      </c>
      <c r="F518" s="201" t="s">
        <v>194</v>
      </c>
      <c r="G518" s="15"/>
      <c r="H518" s="202">
        <v>33.200000000000003</v>
      </c>
      <c r="I518" s="203"/>
      <c r="J518" s="15"/>
      <c r="K518" s="15"/>
      <c r="L518" s="199"/>
      <c r="M518" s="204"/>
      <c r="N518" s="205"/>
      <c r="O518" s="205"/>
      <c r="P518" s="205"/>
      <c r="Q518" s="205"/>
      <c r="R518" s="205"/>
      <c r="S518" s="205"/>
      <c r="T518" s="206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T518" s="200" t="s">
        <v>166</v>
      </c>
      <c r="AU518" s="200" t="s">
        <v>87</v>
      </c>
      <c r="AV518" s="15" t="s">
        <v>162</v>
      </c>
      <c r="AW518" s="15" t="s">
        <v>37</v>
      </c>
      <c r="AX518" s="15" t="s">
        <v>84</v>
      </c>
      <c r="AY518" s="200" t="s">
        <v>154</v>
      </c>
    </row>
    <row r="519" s="2" customFormat="1" ht="16.5" customHeight="1">
      <c r="A519" s="38"/>
      <c r="B519" s="164"/>
      <c r="C519" s="165" t="s">
        <v>766</v>
      </c>
      <c r="D519" s="165" t="s">
        <v>157</v>
      </c>
      <c r="E519" s="166" t="s">
        <v>767</v>
      </c>
      <c r="F519" s="167" t="s">
        <v>768</v>
      </c>
      <c r="G519" s="168" t="s">
        <v>219</v>
      </c>
      <c r="H519" s="169">
        <v>12.02</v>
      </c>
      <c r="I519" s="170"/>
      <c r="J519" s="171">
        <f>ROUND(I519*H519,2)</f>
        <v>0</v>
      </c>
      <c r="K519" s="167" t="s">
        <v>161</v>
      </c>
      <c r="L519" s="39"/>
      <c r="M519" s="172" t="s">
        <v>3</v>
      </c>
      <c r="N519" s="173" t="s">
        <v>47</v>
      </c>
      <c r="O519" s="72"/>
      <c r="P519" s="174">
        <f>O519*H519</f>
        <v>0</v>
      </c>
      <c r="Q519" s="174">
        <v>0.00029999999999999997</v>
      </c>
      <c r="R519" s="174">
        <f>Q519*H519</f>
        <v>0.0036059999999999994</v>
      </c>
      <c r="S519" s="174">
        <v>0</v>
      </c>
      <c r="T519" s="175">
        <f>S519*H519</f>
        <v>0</v>
      </c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R519" s="176" t="s">
        <v>162</v>
      </c>
      <c r="AT519" s="176" t="s">
        <v>157</v>
      </c>
      <c r="AU519" s="176" t="s">
        <v>87</v>
      </c>
      <c r="AY519" s="19" t="s">
        <v>154</v>
      </c>
      <c r="BE519" s="177">
        <f>IF(N519="základní",J519,0)</f>
        <v>0</v>
      </c>
      <c r="BF519" s="177">
        <f>IF(N519="snížená",J519,0)</f>
        <v>0</v>
      </c>
      <c r="BG519" s="177">
        <f>IF(N519="zákl. přenesená",J519,0)</f>
        <v>0</v>
      </c>
      <c r="BH519" s="177">
        <f>IF(N519="sníž. přenesená",J519,0)</f>
        <v>0</v>
      </c>
      <c r="BI519" s="177">
        <f>IF(N519="nulová",J519,0)</f>
        <v>0</v>
      </c>
      <c r="BJ519" s="19" t="s">
        <v>84</v>
      </c>
      <c r="BK519" s="177">
        <f>ROUND(I519*H519,2)</f>
        <v>0</v>
      </c>
      <c r="BL519" s="19" t="s">
        <v>162</v>
      </c>
      <c r="BM519" s="176" t="s">
        <v>769</v>
      </c>
    </row>
    <row r="520" s="2" customFormat="1">
      <c r="A520" s="38"/>
      <c r="B520" s="39"/>
      <c r="C520" s="38"/>
      <c r="D520" s="178" t="s">
        <v>164</v>
      </c>
      <c r="E520" s="38"/>
      <c r="F520" s="179" t="s">
        <v>770</v>
      </c>
      <c r="G520" s="38"/>
      <c r="H520" s="38"/>
      <c r="I520" s="180"/>
      <c r="J520" s="38"/>
      <c r="K520" s="38"/>
      <c r="L520" s="39"/>
      <c r="M520" s="181"/>
      <c r="N520" s="182"/>
      <c r="O520" s="72"/>
      <c r="P520" s="72"/>
      <c r="Q520" s="72"/>
      <c r="R520" s="72"/>
      <c r="S520" s="72"/>
      <c r="T520" s="73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9" t="s">
        <v>164</v>
      </c>
      <c r="AU520" s="19" t="s">
        <v>87</v>
      </c>
    </row>
    <row r="521" s="14" customFormat="1">
      <c r="A521" s="14"/>
      <c r="B521" s="192"/>
      <c r="C521" s="14"/>
      <c r="D521" s="184" t="s">
        <v>166</v>
      </c>
      <c r="E521" s="193" t="s">
        <v>3</v>
      </c>
      <c r="F521" s="194" t="s">
        <v>771</v>
      </c>
      <c r="G521" s="14"/>
      <c r="H521" s="193" t="s">
        <v>3</v>
      </c>
      <c r="I521" s="195"/>
      <c r="J521" s="14"/>
      <c r="K521" s="14"/>
      <c r="L521" s="192"/>
      <c r="M521" s="196"/>
      <c r="N521" s="197"/>
      <c r="O521" s="197"/>
      <c r="P521" s="197"/>
      <c r="Q521" s="197"/>
      <c r="R521" s="197"/>
      <c r="S521" s="197"/>
      <c r="T521" s="198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193" t="s">
        <v>166</v>
      </c>
      <c r="AU521" s="193" t="s">
        <v>87</v>
      </c>
      <c r="AV521" s="14" t="s">
        <v>84</v>
      </c>
      <c r="AW521" s="14" t="s">
        <v>37</v>
      </c>
      <c r="AX521" s="14" t="s">
        <v>76</v>
      </c>
      <c r="AY521" s="193" t="s">
        <v>154</v>
      </c>
    </row>
    <row r="522" s="13" customFormat="1">
      <c r="A522" s="13"/>
      <c r="B522" s="183"/>
      <c r="C522" s="13"/>
      <c r="D522" s="184" t="s">
        <v>166</v>
      </c>
      <c r="E522" s="185" t="s">
        <v>3</v>
      </c>
      <c r="F522" s="186" t="s">
        <v>556</v>
      </c>
      <c r="G522" s="13"/>
      <c r="H522" s="187">
        <v>12.02</v>
      </c>
      <c r="I522" s="188"/>
      <c r="J522" s="13"/>
      <c r="K522" s="13"/>
      <c r="L522" s="183"/>
      <c r="M522" s="189"/>
      <c r="N522" s="190"/>
      <c r="O522" s="190"/>
      <c r="P522" s="190"/>
      <c r="Q522" s="190"/>
      <c r="R522" s="190"/>
      <c r="S522" s="190"/>
      <c r="T522" s="191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185" t="s">
        <v>166</v>
      </c>
      <c r="AU522" s="185" t="s">
        <v>87</v>
      </c>
      <c r="AV522" s="13" t="s">
        <v>87</v>
      </c>
      <c r="AW522" s="13" t="s">
        <v>37</v>
      </c>
      <c r="AX522" s="13" t="s">
        <v>76</v>
      </c>
      <c r="AY522" s="185" t="s">
        <v>154</v>
      </c>
    </row>
    <row r="523" s="15" customFormat="1">
      <c r="A523" s="15"/>
      <c r="B523" s="199"/>
      <c r="C523" s="15"/>
      <c r="D523" s="184" t="s">
        <v>166</v>
      </c>
      <c r="E523" s="200" t="s">
        <v>3</v>
      </c>
      <c r="F523" s="201" t="s">
        <v>194</v>
      </c>
      <c r="G523" s="15"/>
      <c r="H523" s="202">
        <v>12.02</v>
      </c>
      <c r="I523" s="203"/>
      <c r="J523" s="15"/>
      <c r="K523" s="15"/>
      <c r="L523" s="199"/>
      <c r="M523" s="204"/>
      <c r="N523" s="205"/>
      <c r="O523" s="205"/>
      <c r="P523" s="205"/>
      <c r="Q523" s="205"/>
      <c r="R523" s="205"/>
      <c r="S523" s="205"/>
      <c r="T523" s="206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T523" s="200" t="s">
        <v>166</v>
      </c>
      <c r="AU523" s="200" t="s">
        <v>87</v>
      </c>
      <c r="AV523" s="15" t="s">
        <v>162</v>
      </c>
      <c r="AW523" s="15" t="s">
        <v>37</v>
      </c>
      <c r="AX523" s="15" t="s">
        <v>84</v>
      </c>
      <c r="AY523" s="200" t="s">
        <v>154</v>
      </c>
    </row>
    <row r="524" s="2" customFormat="1" ht="16.5" customHeight="1">
      <c r="A524" s="38"/>
      <c r="B524" s="164"/>
      <c r="C524" s="165" t="s">
        <v>772</v>
      </c>
      <c r="D524" s="165" t="s">
        <v>157</v>
      </c>
      <c r="E524" s="166" t="s">
        <v>773</v>
      </c>
      <c r="F524" s="167" t="s">
        <v>774</v>
      </c>
      <c r="G524" s="168" t="s">
        <v>219</v>
      </c>
      <c r="H524" s="169">
        <v>55.060000000000002</v>
      </c>
      <c r="I524" s="170"/>
      <c r="J524" s="171">
        <f>ROUND(I524*H524,2)</f>
        <v>0</v>
      </c>
      <c r="K524" s="167" t="s">
        <v>161</v>
      </c>
      <c r="L524" s="39"/>
      <c r="M524" s="172" t="s">
        <v>3</v>
      </c>
      <c r="N524" s="173" t="s">
        <v>47</v>
      </c>
      <c r="O524" s="72"/>
      <c r="P524" s="174">
        <f>O524*H524</f>
        <v>0</v>
      </c>
      <c r="Q524" s="174">
        <v>0.00117</v>
      </c>
      <c r="R524" s="174">
        <f>Q524*H524</f>
        <v>0.064420200000000011</v>
      </c>
      <c r="S524" s="174">
        <v>0</v>
      </c>
      <c r="T524" s="175">
        <f>S524*H524</f>
        <v>0</v>
      </c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R524" s="176" t="s">
        <v>162</v>
      </c>
      <c r="AT524" s="176" t="s">
        <v>157</v>
      </c>
      <c r="AU524" s="176" t="s">
        <v>87</v>
      </c>
      <c r="AY524" s="19" t="s">
        <v>154</v>
      </c>
      <c r="BE524" s="177">
        <f>IF(N524="základní",J524,0)</f>
        <v>0</v>
      </c>
      <c r="BF524" s="177">
        <f>IF(N524="snížená",J524,0)</f>
        <v>0</v>
      </c>
      <c r="BG524" s="177">
        <f>IF(N524="zákl. přenesená",J524,0)</f>
        <v>0</v>
      </c>
      <c r="BH524" s="177">
        <f>IF(N524="sníž. přenesená",J524,0)</f>
        <v>0</v>
      </c>
      <c r="BI524" s="177">
        <f>IF(N524="nulová",J524,0)</f>
        <v>0</v>
      </c>
      <c r="BJ524" s="19" t="s">
        <v>84</v>
      </c>
      <c r="BK524" s="177">
        <f>ROUND(I524*H524,2)</f>
        <v>0</v>
      </c>
      <c r="BL524" s="19" t="s">
        <v>162</v>
      </c>
      <c r="BM524" s="176" t="s">
        <v>775</v>
      </c>
    </row>
    <row r="525" s="2" customFormat="1">
      <c r="A525" s="38"/>
      <c r="B525" s="39"/>
      <c r="C525" s="38"/>
      <c r="D525" s="178" t="s">
        <v>164</v>
      </c>
      <c r="E525" s="38"/>
      <c r="F525" s="179" t="s">
        <v>776</v>
      </c>
      <c r="G525" s="38"/>
      <c r="H525" s="38"/>
      <c r="I525" s="180"/>
      <c r="J525" s="38"/>
      <c r="K525" s="38"/>
      <c r="L525" s="39"/>
      <c r="M525" s="181"/>
      <c r="N525" s="182"/>
      <c r="O525" s="72"/>
      <c r="P525" s="72"/>
      <c r="Q525" s="72"/>
      <c r="R525" s="72"/>
      <c r="S525" s="72"/>
      <c r="T525" s="73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T525" s="19" t="s">
        <v>164</v>
      </c>
      <c r="AU525" s="19" t="s">
        <v>87</v>
      </c>
    </row>
    <row r="526" s="14" customFormat="1">
      <c r="A526" s="14"/>
      <c r="B526" s="192"/>
      <c r="C526" s="14"/>
      <c r="D526" s="184" t="s">
        <v>166</v>
      </c>
      <c r="E526" s="193" t="s">
        <v>3</v>
      </c>
      <c r="F526" s="194" t="s">
        <v>777</v>
      </c>
      <c r="G526" s="14"/>
      <c r="H526" s="193" t="s">
        <v>3</v>
      </c>
      <c r="I526" s="195"/>
      <c r="J526" s="14"/>
      <c r="K526" s="14"/>
      <c r="L526" s="192"/>
      <c r="M526" s="196"/>
      <c r="N526" s="197"/>
      <c r="O526" s="197"/>
      <c r="P526" s="197"/>
      <c r="Q526" s="197"/>
      <c r="R526" s="197"/>
      <c r="S526" s="197"/>
      <c r="T526" s="198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193" t="s">
        <v>166</v>
      </c>
      <c r="AU526" s="193" t="s">
        <v>87</v>
      </c>
      <c r="AV526" s="14" t="s">
        <v>84</v>
      </c>
      <c r="AW526" s="14" t="s">
        <v>37</v>
      </c>
      <c r="AX526" s="14" t="s">
        <v>76</v>
      </c>
      <c r="AY526" s="193" t="s">
        <v>154</v>
      </c>
    </row>
    <row r="527" s="13" customFormat="1">
      <c r="A527" s="13"/>
      <c r="B527" s="183"/>
      <c r="C527" s="13"/>
      <c r="D527" s="184" t="s">
        <v>166</v>
      </c>
      <c r="E527" s="185" t="s">
        <v>3</v>
      </c>
      <c r="F527" s="186" t="s">
        <v>778</v>
      </c>
      <c r="G527" s="13"/>
      <c r="H527" s="187">
        <v>55.060000000000002</v>
      </c>
      <c r="I527" s="188"/>
      <c r="J527" s="13"/>
      <c r="K527" s="13"/>
      <c r="L527" s="183"/>
      <c r="M527" s="189"/>
      <c r="N527" s="190"/>
      <c r="O527" s="190"/>
      <c r="P527" s="190"/>
      <c r="Q527" s="190"/>
      <c r="R527" s="190"/>
      <c r="S527" s="190"/>
      <c r="T527" s="191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185" t="s">
        <v>166</v>
      </c>
      <c r="AU527" s="185" t="s">
        <v>87</v>
      </c>
      <c r="AV527" s="13" t="s">
        <v>87</v>
      </c>
      <c r="AW527" s="13" t="s">
        <v>37</v>
      </c>
      <c r="AX527" s="13" t="s">
        <v>76</v>
      </c>
      <c r="AY527" s="185" t="s">
        <v>154</v>
      </c>
    </row>
    <row r="528" s="15" customFormat="1">
      <c r="A528" s="15"/>
      <c r="B528" s="199"/>
      <c r="C528" s="15"/>
      <c r="D528" s="184" t="s">
        <v>166</v>
      </c>
      <c r="E528" s="200" t="s">
        <v>3</v>
      </c>
      <c r="F528" s="201" t="s">
        <v>194</v>
      </c>
      <c r="G528" s="15"/>
      <c r="H528" s="202">
        <v>55.060000000000002</v>
      </c>
      <c r="I528" s="203"/>
      <c r="J528" s="15"/>
      <c r="K528" s="15"/>
      <c r="L528" s="199"/>
      <c r="M528" s="204"/>
      <c r="N528" s="205"/>
      <c r="O528" s="205"/>
      <c r="P528" s="205"/>
      <c r="Q528" s="205"/>
      <c r="R528" s="205"/>
      <c r="S528" s="205"/>
      <c r="T528" s="206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T528" s="200" t="s">
        <v>166</v>
      </c>
      <c r="AU528" s="200" t="s">
        <v>87</v>
      </c>
      <c r="AV528" s="15" t="s">
        <v>162</v>
      </c>
      <c r="AW528" s="15" t="s">
        <v>37</v>
      </c>
      <c r="AX528" s="15" t="s">
        <v>84</v>
      </c>
      <c r="AY528" s="200" t="s">
        <v>154</v>
      </c>
    </row>
    <row r="529" s="2" customFormat="1" ht="16.5" customHeight="1">
      <c r="A529" s="38"/>
      <c r="B529" s="164"/>
      <c r="C529" s="165" t="s">
        <v>779</v>
      </c>
      <c r="D529" s="165" t="s">
        <v>157</v>
      </c>
      <c r="E529" s="166" t="s">
        <v>780</v>
      </c>
      <c r="F529" s="167" t="s">
        <v>781</v>
      </c>
      <c r="G529" s="168" t="s">
        <v>219</v>
      </c>
      <c r="H529" s="169">
        <v>55.060000000000002</v>
      </c>
      <c r="I529" s="170"/>
      <c r="J529" s="171">
        <f>ROUND(I529*H529,2)</f>
        <v>0</v>
      </c>
      <c r="K529" s="167" t="s">
        <v>161</v>
      </c>
      <c r="L529" s="39"/>
      <c r="M529" s="172" t="s">
        <v>3</v>
      </c>
      <c r="N529" s="173" t="s">
        <v>47</v>
      </c>
      <c r="O529" s="72"/>
      <c r="P529" s="174">
        <f>O529*H529</f>
        <v>0</v>
      </c>
      <c r="Q529" s="174">
        <v>0.00058</v>
      </c>
      <c r="R529" s="174">
        <f>Q529*H529</f>
        <v>0.031934799999999999</v>
      </c>
      <c r="S529" s="174">
        <v>0</v>
      </c>
      <c r="T529" s="175">
        <f>S529*H529</f>
        <v>0</v>
      </c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R529" s="176" t="s">
        <v>162</v>
      </c>
      <c r="AT529" s="176" t="s">
        <v>157</v>
      </c>
      <c r="AU529" s="176" t="s">
        <v>87</v>
      </c>
      <c r="AY529" s="19" t="s">
        <v>154</v>
      </c>
      <c r="BE529" s="177">
        <f>IF(N529="základní",J529,0)</f>
        <v>0</v>
      </c>
      <c r="BF529" s="177">
        <f>IF(N529="snížená",J529,0)</f>
        <v>0</v>
      </c>
      <c r="BG529" s="177">
        <f>IF(N529="zákl. přenesená",J529,0)</f>
        <v>0</v>
      </c>
      <c r="BH529" s="177">
        <f>IF(N529="sníž. přenesená",J529,0)</f>
        <v>0</v>
      </c>
      <c r="BI529" s="177">
        <f>IF(N529="nulová",J529,0)</f>
        <v>0</v>
      </c>
      <c r="BJ529" s="19" t="s">
        <v>84</v>
      </c>
      <c r="BK529" s="177">
        <f>ROUND(I529*H529,2)</f>
        <v>0</v>
      </c>
      <c r="BL529" s="19" t="s">
        <v>162</v>
      </c>
      <c r="BM529" s="176" t="s">
        <v>782</v>
      </c>
    </row>
    <row r="530" s="2" customFormat="1">
      <c r="A530" s="38"/>
      <c r="B530" s="39"/>
      <c r="C530" s="38"/>
      <c r="D530" s="178" t="s">
        <v>164</v>
      </c>
      <c r="E530" s="38"/>
      <c r="F530" s="179" t="s">
        <v>783</v>
      </c>
      <c r="G530" s="38"/>
      <c r="H530" s="38"/>
      <c r="I530" s="180"/>
      <c r="J530" s="38"/>
      <c r="K530" s="38"/>
      <c r="L530" s="39"/>
      <c r="M530" s="181"/>
      <c r="N530" s="182"/>
      <c r="O530" s="72"/>
      <c r="P530" s="72"/>
      <c r="Q530" s="72"/>
      <c r="R530" s="72"/>
      <c r="S530" s="72"/>
      <c r="T530" s="73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T530" s="19" t="s">
        <v>164</v>
      </c>
      <c r="AU530" s="19" t="s">
        <v>87</v>
      </c>
    </row>
    <row r="531" s="14" customFormat="1">
      <c r="A531" s="14"/>
      <c r="B531" s="192"/>
      <c r="C531" s="14"/>
      <c r="D531" s="184" t="s">
        <v>166</v>
      </c>
      <c r="E531" s="193" t="s">
        <v>3</v>
      </c>
      <c r="F531" s="194" t="s">
        <v>784</v>
      </c>
      <c r="G531" s="14"/>
      <c r="H531" s="193" t="s">
        <v>3</v>
      </c>
      <c r="I531" s="195"/>
      <c r="J531" s="14"/>
      <c r="K531" s="14"/>
      <c r="L531" s="192"/>
      <c r="M531" s="196"/>
      <c r="N531" s="197"/>
      <c r="O531" s="197"/>
      <c r="P531" s="197"/>
      <c r="Q531" s="197"/>
      <c r="R531" s="197"/>
      <c r="S531" s="197"/>
      <c r="T531" s="198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193" t="s">
        <v>166</v>
      </c>
      <c r="AU531" s="193" t="s">
        <v>87</v>
      </c>
      <c r="AV531" s="14" t="s">
        <v>84</v>
      </c>
      <c r="AW531" s="14" t="s">
        <v>37</v>
      </c>
      <c r="AX531" s="14" t="s">
        <v>76</v>
      </c>
      <c r="AY531" s="193" t="s">
        <v>154</v>
      </c>
    </row>
    <row r="532" s="13" customFormat="1">
      <c r="A532" s="13"/>
      <c r="B532" s="183"/>
      <c r="C532" s="13"/>
      <c r="D532" s="184" t="s">
        <v>166</v>
      </c>
      <c r="E532" s="185" t="s">
        <v>3</v>
      </c>
      <c r="F532" s="186" t="s">
        <v>778</v>
      </c>
      <c r="G532" s="13"/>
      <c r="H532" s="187">
        <v>55.060000000000002</v>
      </c>
      <c r="I532" s="188"/>
      <c r="J532" s="13"/>
      <c r="K532" s="13"/>
      <c r="L532" s="183"/>
      <c r="M532" s="189"/>
      <c r="N532" s="190"/>
      <c r="O532" s="190"/>
      <c r="P532" s="190"/>
      <c r="Q532" s="190"/>
      <c r="R532" s="190"/>
      <c r="S532" s="190"/>
      <c r="T532" s="191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185" t="s">
        <v>166</v>
      </c>
      <c r="AU532" s="185" t="s">
        <v>87</v>
      </c>
      <c r="AV532" s="13" t="s">
        <v>87</v>
      </c>
      <c r="AW532" s="13" t="s">
        <v>37</v>
      </c>
      <c r="AX532" s="13" t="s">
        <v>76</v>
      </c>
      <c r="AY532" s="185" t="s">
        <v>154</v>
      </c>
    </row>
    <row r="533" s="15" customFormat="1">
      <c r="A533" s="15"/>
      <c r="B533" s="199"/>
      <c r="C533" s="15"/>
      <c r="D533" s="184" t="s">
        <v>166</v>
      </c>
      <c r="E533" s="200" t="s">
        <v>3</v>
      </c>
      <c r="F533" s="201" t="s">
        <v>194</v>
      </c>
      <c r="G533" s="15"/>
      <c r="H533" s="202">
        <v>55.060000000000002</v>
      </c>
      <c r="I533" s="203"/>
      <c r="J533" s="15"/>
      <c r="K533" s="15"/>
      <c r="L533" s="199"/>
      <c r="M533" s="204"/>
      <c r="N533" s="205"/>
      <c r="O533" s="205"/>
      <c r="P533" s="205"/>
      <c r="Q533" s="205"/>
      <c r="R533" s="205"/>
      <c r="S533" s="205"/>
      <c r="T533" s="206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00" t="s">
        <v>166</v>
      </c>
      <c r="AU533" s="200" t="s">
        <v>87</v>
      </c>
      <c r="AV533" s="15" t="s">
        <v>162</v>
      </c>
      <c r="AW533" s="15" t="s">
        <v>37</v>
      </c>
      <c r="AX533" s="15" t="s">
        <v>84</v>
      </c>
      <c r="AY533" s="200" t="s">
        <v>154</v>
      </c>
    </row>
    <row r="534" s="2" customFormat="1" ht="21.75" customHeight="1">
      <c r="A534" s="38"/>
      <c r="B534" s="164"/>
      <c r="C534" s="165" t="s">
        <v>785</v>
      </c>
      <c r="D534" s="165" t="s">
        <v>157</v>
      </c>
      <c r="E534" s="166" t="s">
        <v>786</v>
      </c>
      <c r="F534" s="167" t="s">
        <v>787</v>
      </c>
      <c r="G534" s="168" t="s">
        <v>219</v>
      </c>
      <c r="H534" s="169">
        <v>14.9</v>
      </c>
      <c r="I534" s="170"/>
      <c r="J534" s="171">
        <f>ROUND(I534*H534,2)</f>
        <v>0</v>
      </c>
      <c r="K534" s="167" t="s">
        <v>161</v>
      </c>
      <c r="L534" s="39"/>
      <c r="M534" s="172" t="s">
        <v>3</v>
      </c>
      <c r="N534" s="173" t="s">
        <v>47</v>
      </c>
      <c r="O534" s="72"/>
      <c r="P534" s="174">
        <f>O534*H534</f>
        <v>0</v>
      </c>
      <c r="Q534" s="174">
        <v>0.00024000000000000001</v>
      </c>
      <c r="R534" s="174">
        <f>Q534*H534</f>
        <v>0.0035760000000000002</v>
      </c>
      <c r="S534" s="174">
        <v>0</v>
      </c>
      <c r="T534" s="175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176" t="s">
        <v>162</v>
      </c>
      <c r="AT534" s="176" t="s">
        <v>157</v>
      </c>
      <c r="AU534" s="176" t="s">
        <v>87</v>
      </c>
      <c r="AY534" s="19" t="s">
        <v>154</v>
      </c>
      <c r="BE534" s="177">
        <f>IF(N534="základní",J534,0)</f>
        <v>0</v>
      </c>
      <c r="BF534" s="177">
        <f>IF(N534="snížená",J534,0)</f>
        <v>0</v>
      </c>
      <c r="BG534" s="177">
        <f>IF(N534="zákl. přenesená",J534,0)</f>
        <v>0</v>
      </c>
      <c r="BH534" s="177">
        <f>IF(N534="sníž. přenesená",J534,0)</f>
        <v>0</v>
      </c>
      <c r="BI534" s="177">
        <f>IF(N534="nulová",J534,0)</f>
        <v>0</v>
      </c>
      <c r="BJ534" s="19" t="s">
        <v>84</v>
      </c>
      <c r="BK534" s="177">
        <f>ROUND(I534*H534,2)</f>
        <v>0</v>
      </c>
      <c r="BL534" s="19" t="s">
        <v>162</v>
      </c>
      <c r="BM534" s="176" t="s">
        <v>788</v>
      </c>
    </row>
    <row r="535" s="2" customFormat="1">
      <c r="A535" s="38"/>
      <c r="B535" s="39"/>
      <c r="C535" s="38"/>
      <c r="D535" s="178" t="s">
        <v>164</v>
      </c>
      <c r="E535" s="38"/>
      <c r="F535" s="179" t="s">
        <v>789</v>
      </c>
      <c r="G535" s="38"/>
      <c r="H535" s="38"/>
      <c r="I535" s="180"/>
      <c r="J535" s="38"/>
      <c r="K535" s="38"/>
      <c r="L535" s="39"/>
      <c r="M535" s="181"/>
      <c r="N535" s="182"/>
      <c r="O535" s="72"/>
      <c r="P535" s="72"/>
      <c r="Q535" s="72"/>
      <c r="R535" s="72"/>
      <c r="S535" s="72"/>
      <c r="T535" s="73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9" t="s">
        <v>164</v>
      </c>
      <c r="AU535" s="19" t="s">
        <v>87</v>
      </c>
    </row>
    <row r="536" s="14" customFormat="1">
      <c r="A536" s="14"/>
      <c r="B536" s="192"/>
      <c r="C536" s="14"/>
      <c r="D536" s="184" t="s">
        <v>166</v>
      </c>
      <c r="E536" s="193" t="s">
        <v>3</v>
      </c>
      <c r="F536" s="194" t="s">
        <v>790</v>
      </c>
      <c r="G536" s="14"/>
      <c r="H536" s="193" t="s">
        <v>3</v>
      </c>
      <c r="I536" s="195"/>
      <c r="J536" s="14"/>
      <c r="K536" s="14"/>
      <c r="L536" s="192"/>
      <c r="M536" s="196"/>
      <c r="N536" s="197"/>
      <c r="O536" s="197"/>
      <c r="P536" s="197"/>
      <c r="Q536" s="197"/>
      <c r="R536" s="197"/>
      <c r="S536" s="197"/>
      <c r="T536" s="198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193" t="s">
        <v>166</v>
      </c>
      <c r="AU536" s="193" t="s">
        <v>87</v>
      </c>
      <c r="AV536" s="14" t="s">
        <v>84</v>
      </c>
      <c r="AW536" s="14" t="s">
        <v>37</v>
      </c>
      <c r="AX536" s="14" t="s">
        <v>76</v>
      </c>
      <c r="AY536" s="193" t="s">
        <v>154</v>
      </c>
    </row>
    <row r="537" s="13" customFormat="1">
      <c r="A537" s="13"/>
      <c r="B537" s="183"/>
      <c r="C537" s="13"/>
      <c r="D537" s="184" t="s">
        <v>166</v>
      </c>
      <c r="E537" s="185" t="s">
        <v>3</v>
      </c>
      <c r="F537" s="186" t="s">
        <v>791</v>
      </c>
      <c r="G537" s="13"/>
      <c r="H537" s="187">
        <v>14.9</v>
      </c>
      <c r="I537" s="188"/>
      <c r="J537" s="13"/>
      <c r="K537" s="13"/>
      <c r="L537" s="183"/>
      <c r="M537" s="189"/>
      <c r="N537" s="190"/>
      <c r="O537" s="190"/>
      <c r="P537" s="190"/>
      <c r="Q537" s="190"/>
      <c r="R537" s="190"/>
      <c r="S537" s="190"/>
      <c r="T537" s="191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185" t="s">
        <v>166</v>
      </c>
      <c r="AU537" s="185" t="s">
        <v>87</v>
      </c>
      <c r="AV537" s="13" t="s">
        <v>87</v>
      </c>
      <c r="AW537" s="13" t="s">
        <v>37</v>
      </c>
      <c r="AX537" s="13" t="s">
        <v>76</v>
      </c>
      <c r="AY537" s="185" t="s">
        <v>154</v>
      </c>
    </row>
    <row r="538" s="15" customFormat="1">
      <c r="A538" s="15"/>
      <c r="B538" s="199"/>
      <c r="C538" s="15"/>
      <c r="D538" s="184" t="s">
        <v>166</v>
      </c>
      <c r="E538" s="200" t="s">
        <v>3</v>
      </c>
      <c r="F538" s="201" t="s">
        <v>194</v>
      </c>
      <c r="G538" s="15"/>
      <c r="H538" s="202">
        <v>14.9</v>
      </c>
      <c r="I538" s="203"/>
      <c r="J538" s="15"/>
      <c r="K538" s="15"/>
      <c r="L538" s="199"/>
      <c r="M538" s="204"/>
      <c r="N538" s="205"/>
      <c r="O538" s="205"/>
      <c r="P538" s="205"/>
      <c r="Q538" s="205"/>
      <c r="R538" s="205"/>
      <c r="S538" s="205"/>
      <c r="T538" s="206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T538" s="200" t="s">
        <v>166</v>
      </c>
      <c r="AU538" s="200" t="s">
        <v>87</v>
      </c>
      <c r="AV538" s="15" t="s">
        <v>162</v>
      </c>
      <c r="AW538" s="15" t="s">
        <v>37</v>
      </c>
      <c r="AX538" s="15" t="s">
        <v>84</v>
      </c>
      <c r="AY538" s="200" t="s">
        <v>154</v>
      </c>
    </row>
    <row r="539" s="2" customFormat="1" ht="21.75" customHeight="1">
      <c r="A539" s="38"/>
      <c r="B539" s="164"/>
      <c r="C539" s="165" t="s">
        <v>792</v>
      </c>
      <c r="D539" s="165" t="s">
        <v>157</v>
      </c>
      <c r="E539" s="166" t="s">
        <v>793</v>
      </c>
      <c r="F539" s="167" t="s">
        <v>794</v>
      </c>
      <c r="G539" s="168" t="s">
        <v>219</v>
      </c>
      <c r="H539" s="169">
        <v>21.57</v>
      </c>
      <c r="I539" s="170"/>
      <c r="J539" s="171">
        <f>ROUND(I539*H539,2)</f>
        <v>0</v>
      </c>
      <c r="K539" s="167" t="s">
        <v>161</v>
      </c>
      <c r="L539" s="39"/>
      <c r="M539" s="172" t="s">
        <v>3</v>
      </c>
      <c r="N539" s="173" t="s">
        <v>47</v>
      </c>
      <c r="O539" s="72"/>
      <c r="P539" s="174">
        <f>O539*H539</f>
        <v>0</v>
      </c>
      <c r="Q539" s="174">
        <v>0.00018000000000000001</v>
      </c>
      <c r="R539" s="174">
        <f>Q539*H539</f>
        <v>0.0038826000000000004</v>
      </c>
      <c r="S539" s="174">
        <v>0</v>
      </c>
      <c r="T539" s="175">
        <f>S539*H539</f>
        <v>0</v>
      </c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R539" s="176" t="s">
        <v>162</v>
      </c>
      <c r="AT539" s="176" t="s">
        <v>157</v>
      </c>
      <c r="AU539" s="176" t="s">
        <v>87</v>
      </c>
      <c r="AY539" s="19" t="s">
        <v>154</v>
      </c>
      <c r="BE539" s="177">
        <f>IF(N539="základní",J539,0)</f>
        <v>0</v>
      </c>
      <c r="BF539" s="177">
        <f>IF(N539="snížená",J539,0)</f>
        <v>0</v>
      </c>
      <c r="BG539" s="177">
        <f>IF(N539="zákl. přenesená",J539,0)</f>
        <v>0</v>
      </c>
      <c r="BH539" s="177">
        <f>IF(N539="sníž. přenesená",J539,0)</f>
        <v>0</v>
      </c>
      <c r="BI539" s="177">
        <f>IF(N539="nulová",J539,0)</f>
        <v>0</v>
      </c>
      <c r="BJ539" s="19" t="s">
        <v>84</v>
      </c>
      <c r="BK539" s="177">
        <f>ROUND(I539*H539,2)</f>
        <v>0</v>
      </c>
      <c r="BL539" s="19" t="s">
        <v>162</v>
      </c>
      <c r="BM539" s="176" t="s">
        <v>795</v>
      </c>
    </row>
    <row r="540" s="2" customFormat="1">
      <c r="A540" s="38"/>
      <c r="B540" s="39"/>
      <c r="C540" s="38"/>
      <c r="D540" s="178" t="s">
        <v>164</v>
      </c>
      <c r="E540" s="38"/>
      <c r="F540" s="179" t="s">
        <v>796</v>
      </c>
      <c r="G540" s="38"/>
      <c r="H540" s="38"/>
      <c r="I540" s="180"/>
      <c r="J540" s="38"/>
      <c r="K540" s="38"/>
      <c r="L540" s="39"/>
      <c r="M540" s="181"/>
      <c r="N540" s="182"/>
      <c r="O540" s="72"/>
      <c r="P540" s="72"/>
      <c r="Q540" s="72"/>
      <c r="R540" s="72"/>
      <c r="S540" s="72"/>
      <c r="T540" s="73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T540" s="19" t="s">
        <v>164</v>
      </c>
      <c r="AU540" s="19" t="s">
        <v>87</v>
      </c>
    </row>
    <row r="541" s="14" customFormat="1">
      <c r="A541" s="14"/>
      <c r="B541" s="192"/>
      <c r="C541" s="14"/>
      <c r="D541" s="184" t="s">
        <v>166</v>
      </c>
      <c r="E541" s="193" t="s">
        <v>3</v>
      </c>
      <c r="F541" s="194" t="s">
        <v>797</v>
      </c>
      <c r="G541" s="14"/>
      <c r="H541" s="193" t="s">
        <v>3</v>
      </c>
      <c r="I541" s="195"/>
      <c r="J541" s="14"/>
      <c r="K541" s="14"/>
      <c r="L541" s="192"/>
      <c r="M541" s="196"/>
      <c r="N541" s="197"/>
      <c r="O541" s="197"/>
      <c r="P541" s="197"/>
      <c r="Q541" s="197"/>
      <c r="R541" s="197"/>
      <c r="S541" s="197"/>
      <c r="T541" s="198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193" t="s">
        <v>166</v>
      </c>
      <c r="AU541" s="193" t="s">
        <v>87</v>
      </c>
      <c r="AV541" s="14" t="s">
        <v>84</v>
      </c>
      <c r="AW541" s="14" t="s">
        <v>37</v>
      </c>
      <c r="AX541" s="14" t="s">
        <v>76</v>
      </c>
      <c r="AY541" s="193" t="s">
        <v>154</v>
      </c>
    </row>
    <row r="542" s="13" customFormat="1">
      <c r="A542" s="13"/>
      <c r="B542" s="183"/>
      <c r="C542" s="13"/>
      <c r="D542" s="184" t="s">
        <v>166</v>
      </c>
      <c r="E542" s="185" t="s">
        <v>3</v>
      </c>
      <c r="F542" s="186" t="s">
        <v>798</v>
      </c>
      <c r="G542" s="13"/>
      <c r="H542" s="187">
        <v>21.57</v>
      </c>
      <c r="I542" s="188"/>
      <c r="J542" s="13"/>
      <c r="K542" s="13"/>
      <c r="L542" s="183"/>
      <c r="M542" s="189"/>
      <c r="N542" s="190"/>
      <c r="O542" s="190"/>
      <c r="P542" s="190"/>
      <c r="Q542" s="190"/>
      <c r="R542" s="190"/>
      <c r="S542" s="190"/>
      <c r="T542" s="191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185" t="s">
        <v>166</v>
      </c>
      <c r="AU542" s="185" t="s">
        <v>87</v>
      </c>
      <c r="AV542" s="13" t="s">
        <v>87</v>
      </c>
      <c r="AW542" s="13" t="s">
        <v>37</v>
      </c>
      <c r="AX542" s="13" t="s">
        <v>76</v>
      </c>
      <c r="AY542" s="185" t="s">
        <v>154</v>
      </c>
    </row>
    <row r="543" s="15" customFormat="1">
      <c r="A543" s="15"/>
      <c r="B543" s="199"/>
      <c r="C543" s="15"/>
      <c r="D543" s="184" t="s">
        <v>166</v>
      </c>
      <c r="E543" s="200" t="s">
        <v>3</v>
      </c>
      <c r="F543" s="201" t="s">
        <v>194</v>
      </c>
      <c r="G543" s="15"/>
      <c r="H543" s="202">
        <v>21.57</v>
      </c>
      <c r="I543" s="203"/>
      <c r="J543" s="15"/>
      <c r="K543" s="15"/>
      <c r="L543" s="199"/>
      <c r="M543" s="204"/>
      <c r="N543" s="205"/>
      <c r="O543" s="205"/>
      <c r="P543" s="205"/>
      <c r="Q543" s="205"/>
      <c r="R543" s="205"/>
      <c r="S543" s="205"/>
      <c r="T543" s="206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T543" s="200" t="s">
        <v>166</v>
      </c>
      <c r="AU543" s="200" t="s">
        <v>87</v>
      </c>
      <c r="AV543" s="15" t="s">
        <v>162</v>
      </c>
      <c r="AW543" s="15" t="s">
        <v>37</v>
      </c>
      <c r="AX543" s="15" t="s">
        <v>84</v>
      </c>
      <c r="AY543" s="200" t="s">
        <v>154</v>
      </c>
    </row>
    <row r="544" s="2" customFormat="1" ht="16.5" customHeight="1">
      <c r="A544" s="38"/>
      <c r="B544" s="164"/>
      <c r="C544" s="165" t="s">
        <v>799</v>
      </c>
      <c r="D544" s="165" t="s">
        <v>157</v>
      </c>
      <c r="E544" s="166" t="s">
        <v>800</v>
      </c>
      <c r="F544" s="167" t="s">
        <v>801</v>
      </c>
      <c r="G544" s="168" t="s">
        <v>257</v>
      </c>
      <c r="H544" s="169">
        <v>15.369999999999999</v>
      </c>
      <c r="I544" s="170"/>
      <c r="J544" s="171">
        <f>ROUND(I544*H544,2)</f>
        <v>0</v>
      </c>
      <c r="K544" s="167" t="s">
        <v>258</v>
      </c>
      <c r="L544" s="39"/>
      <c r="M544" s="172" t="s">
        <v>3</v>
      </c>
      <c r="N544" s="173" t="s">
        <v>47</v>
      </c>
      <c r="O544" s="72"/>
      <c r="P544" s="174">
        <f>O544*H544</f>
        <v>0</v>
      </c>
      <c r="Q544" s="174">
        <v>0.0035699999999999998</v>
      </c>
      <c r="R544" s="174">
        <f>Q544*H544</f>
        <v>0.054870899999999993</v>
      </c>
      <c r="S544" s="174">
        <v>0</v>
      </c>
      <c r="T544" s="175">
        <f>S544*H544</f>
        <v>0</v>
      </c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R544" s="176" t="s">
        <v>162</v>
      </c>
      <c r="AT544" s="176" t="s">
        <v>157</v>
      </c>
      <c r="AU544" s="176" t="s">
        <v>87</v>
      </c>
      <c r="AY544" s="19" t="s">
        <v>154</v>
      </c>
      <c r="BE544" s="177">
        <f>IF(N544="základní",J544,0)</f>
        <v>0</v>
      </c>
      <c r="BF544" s="177">
        <f>IF(N544="snížená",J544,0)</f>
        <v>0</v>
      </c>
      <c r="BG544" s="177">
        <f>IF(N544="zákl. přenesená",J544,0)</f>
        <v>0</v>
      </c>
      <c r="BH544" s="177">
        <f>IF(N544="sníž. přenesená",J544,0)</f>
        <v>0</v>
      </c>
      <c r="BI544" s="177">
        <f>IF(N544="nulová",J544,0)</f>
        <v>0</v>
      </c>
      <c r="BJ544" s="19" t="s">
        <v>84</v>
      </c>
      <c r="BK544" s="177">
        <f>ROUND(I544*H544,2)</f>
        <v>0</v>
      </c>
      <c r="BL544" s="19" t="s">
        <v>162</v>
      </c>
      <c r="BM544" s="176" t="s">
        <v>802</v>
      </c>
    </row>
    <row r="545" s="14" customFormat="1">
      <c r="A545" s="14"/>
      <c r="B545" s="192"/>
      <c r="C545" s="14"/>
      <c r="D545" s="184" t="s">
        <v>166</v>
      </c>
      <c r="E545" s="193" t="s">
        <v>3</v>
      </c>
      <c r="F545" s="194" t="s">
        <v>803</v>
      </c>
      <c r="G545" s="14"/>
      <c r="H545" s="193" t="s">
        <v>3</v>
      </c>
      <c r="I545" s="195"/>
      <c r="J545" s="14"/>
      <c r="K545" s="14"/>
      <c r="L545" s="192"/>
      <c r="M545" s="196"/>
      <c r="N545" s="197"/>
      <c r="O545" s="197"/>
      <c r="P545" s="197"/>
      <c r="Q545" s="197"/>
      <c r="R545" s="197"/>
      <c r="S545" s="197"/>
      <c r="T545" s="198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193" t="s">
        <v>166</v>
      </c>
      <c r="AU545" s="193" t="s">
        <v>87</v>
      </c>
      <c r="AV545" s="14" t="s">
        <v>84</v>
      </c>
      <c r="AW545" s="14" t="s">
        <v>37</v>
      </c>
      <c r="AX545" s="14" t="s">
        <v>76</v>
      </c>
      <c r="AY545" s="193" t="s">
        <v>154</v>
      </c>
    </row>
    <row r="546" s="13" customFormat="1">
      <c r="A546" s="13"/>
      <c r="B546" s="183"/>
      <c r="C546" s="13"/>
      <c r="D546" s="184" t="s">
        <v>166</v>
      </c>
      <c r="E546" s="185" t="s">
        <v>3</v>
      </c>
      <c r="F546" s="186" t="s">
        <v>804</v>
      </c>
      <c r="G546" s="13"/>
      <c r="H546" s="187">
        <v>15.369999999999999</v>
      </c>
      <c r="I546" s="188"/>
      <c r="J546" s="13"/>
      <c r="K546" s="13"/>
      <c r="L546" s="183"/>
      <c r="M546" s="189"/>
      <c r="N546" s="190"/>
      <c r="O546" s="190"/>
      <c r="P546" s="190"/>
      <c r="Q546" s="190"/>
      <c r="R546" s="190"/>
      <c r="S546" s="190"/>
      <c r="T546" s="191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185" t="s">
        <v>166</v>
      </c>
      <c r="AU546" s="185" t="s">
        <v>87</v>
      </c>
      <c r="AV546" s="13" t="s">
        <v>87</v>
      </c>
      <c r="AW546" s="13" t="s">
        <v>37</v>
      </c>
      <c r="AX546" s="13" t="s">
        <v>76</v>
      </c>
      <c r="AY546" s="185" t="s">
        <v>154</v>
      </c>
    </row>
    <row r="547" s="15" customFormat="1">
      <c r="A547" s="15"/>
      <c r="B547" s="199"/>
      <c r="C547" s="15"/>
      <c r="D547" s="184" t="s">
        <v>166</v>
      </c>
      <c r="E547" s="200" t="s">
        <v>3</v>
      </c>
      <c r="F547" s="201" t="s">
        <v>194</v>
      </c>
      <c r="G547" s="15"/>
      <c r="H547" s="202">
        <v>15.369999999999999</v>
      </c>
      <c r="I547" s="203"/>
      <c r="J547" s="15"/>
      <c r="K547" s="15"/>
      <c r="L547" s="199"/>
      <c r="M547" s="204"/>
      <c r="N547" s="205"/>
      <c r="O547" s="205"/>
      <c r="P547" s="205"/>
      <c r="Q547" s="205"/>
      <c r="R547" s="205"/>
      <c r="S547" s="205"/>
      <c r="T547" s="206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200" t="s">
        <v>166</v>
      </c>
      <c r="AU547" s="200" t="s">
        <v>87</v>
      </c>
      <c r="AV547" s="15" t="s">
        <v>162</v>
      </c>
      <c r="AW547" s="15" t="s">
        <v>37</v>
      </c>
      <c r="AX547" s="15" t="s">
        <v>84</v>
      </c>
      <c r="AY547" s="200" t="s">
        <v>154</v>
      </c>
    </row>
    <row r="548" s="2" customFormat="1" ht="16.5" customHeight="1">
      <c r="A548" s="38"/>
      <c r="B548" s="164"/>
      <c r="C548" s="165" t="s">
        <v>805</v>
      </c>
      <c r="D548" s="165" t="s">
        <v>157</v>
      </c>
      <c r="E548" s="166" t="s">
        <v>806</v>
      </c>
      <c r="F548" s="167" t="s">
        <v>807</v>
      </c>
      <c r="G548" s="168" t="s">
        <v>257</v>
      </c>
      <c r="H548" s="169">
        <v>138.92400000000001</v>
      </c>
      <c r="I548" s="170"/>
      <c r="J548" s="171">
        <f>ROUND(I548*H548,2)</f>
        <v>0</v>
      </c>
      <c r="K548" s="167" t="s">
        <v>258</v>
      </c>
      <c r="L548" s="39"/>
      <c r="M548" s="172" t="s">
        <v>3</v>
      </c>
      <c r="N548" s="173" t="s">
        <v>47</v>
      </c>
      <c r="O548" s="72"/>
      <c r="P548" s="174">
        <f>O548*H548</f>
        <v>0</v>
      </c>
      <c r="Q548" s="174">
        <v>0.0035699999999999998</v>
      </c>
      <c r="R548" s="174">
        <f>Q548*H548</f>
        <v>0.49595867999999999</v>
      </c>
      <c r="S548" s="174">
        <v>0</v>
      </c>
      <c r="T548" s="175">
        <f>S548*H548</f>
        <v>0</v>
      </c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R548" s="176" t="s">
        <v>162</v>
      </c>
      <c r="AT548" s="176" t="s">
        <v>157</v>
      </c>
      <c r="AU548" s="176" t="s">
        <v>87</v>
      </c>
      <c r="AY548" s="19" t="s">
        <v>154</v>
      </c>
      <c r="BE548" s="177">
        <f>IF(N548="základní",J548,0)</f>
        <v>0</v>
      </c>
      <c r="BF548" s="177">
        <f>IF(N548="snížená",J548,0)</f>
        <v>0</v>
      </c>
      <c r="BG548" s="177">
        <f>IF(N548="zákl. přenesená",J548,0)</f>
        <v>0</v>
      </c>
      <c r="BH548" s="177">
        <f>IF(N548="sníž. přenesená",J548,0)</f>
        <v>0</v>
      </c>
      <c r="BI548" s="177">
        <f>IF(N548="nulová",J548,0)</f>
        <v>0</v>
      </c>
      <c r="BJ548" s="19" t="s">
        <v>84</v>
      </c>
      <c r="BK548" s="177">
        <f>ROUND(I548*H548,2)</f>
        <v>0</v>
      </c>
      <c r="BL548" s="19" t="s">
        <v>162</v>
      </c>
      <c r="BM548" s="176" t="s">
        <v>808</v>
      </c>
    </row>
    <row r="549" s="14" customFormat="1">
      <c r="A549" s="14"/>
      <c r="B549" s="192"/>
      <c r="C549" s="14"/>
      <c r="D549" s="184" t="s">
        <v>166</v>
      </c>
      <c r="E549" s="193" t="s">
        <v>3</v>
      </c>
      <c r="F549" s="194" t="s">
        <v>809</v>
      </c>
      <c r="G549" s="14"/>
      <c r="H549" s="193" t="s">
        <v>3</v>
      </c>
      <c r="I549" s="195"/>
      <c r="J549" s="14"/>
      <c r="K549" s="14"/>
      <c r="L549" s="192"/>
      <c r="M549" s="196"/>
      <c r="N549" s="197"/>
      <c r="O549" s="197"/>
      <c r="P549" s="197"/>
      <c r="Q549" s="197"/>
      <c r="R549" s="197"/>
      <c r="S549" s="197"/>
      <c r="T549" s="198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193" t="s">
        <v>166</v>
      </c>
      <c r="AU549" s="193" t="s">
        <v>87</v>
      </c>
      <c r="AV549" s="14" t="s">
        <v>84</v>
      </c>
      <c r="AW549" s="14" t="s">
        <v>37</v>
      </c>
      <c r="AX549" s="14" t="s">
        <v>76</v>
      </c>
      <c r="AY549" s="193" t="s">
        <v>154</v>
      </c>
    </row>
    <row r="550" s="13" customFormat="1">
      <c r="A550" s="13"/>
      <c r="B550" s="183"/>
      <c r="C550" s="13"/>
      <c r="D550" s="184" t="s">
        <v>166</v>
      </c>
      <c r="E550" s="185" t="s">
        <v>3</v>
      </c>
      <c r="F550" s="186" t="s">
        <v>810</v>
      </c>
      <c r="G550" s="13"/>
      <c r="H550" s="187">
        <v>138.92400000000001</v>
      </c>
      <c r="I550" s="188"/>
      <c r="J550" s="13"/>
      <c r="K550" s="13"/>
      <c r="L550" s="183"/>
      <c r="M550" s="189"/>
      <c r="N550" s="190"/>
      <c r="O550" s="190"/>
      <c r="P550" s="190"/>
      <c r="Q550" s="190"/>
      <c r="R550" s="190"/>
      <c r="S550" s="190"/>
      <c r="T550" s="191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185" t="s">
        <v>166</v>
      </c>
      <c r="AU550" s="185" t="s">
        <v>87</v>
      </c>
      <c r="AV550" s="13" t="s">
        <v>87</v>
      </c>
      <c r="AW550" s="13" t="s">
        <v>37</v>
      </c>
      <c r="AX550" s="13" t="s">
        <v>76</v>
      </c>
      <c r="AY550" s="185" t="s">
        <v>154</v>
      </c>
    </row>
    <row r="551" s="15" customFormat="1">
      <c r="A551" s="15"/>
      <c r="B551" s="199"/>
      <c r="C551" s="15"/>
      <c r="D551" s="184" t="s">
        <v>166</v>
      </c>
      <c r="E551" s="200" t="s">
        <v>3</v>
      </c>
      <c r="F551" s="201" t="s">
        <v>194</v>
      </c>
      <c r="G551" s="15"/>
      <c r="H551" s="202">
        <v>138.92400000000001</v>
      </c>
      <c r="I551" s="203"/>
      <c r="J551" s="15"/>
      <c r="K551" s="15"/>
      <c r="L551" s="199"/>
      <c r="M551" s="204"/>
      <c r="N551" s="205"/>
      <c r="O551" s="205"/>
      <c r="P551" s="205"/>
      <c r="Q551" s="205"/>
      <c r="R551" s="205"/>
      <c r="S551" s="205"/>
      <c r="T551" s="206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T551" s="200" t="s">
        <v>166</v>
      </c>
      <c r="AU551" s="200" t="s">
        <v>87</v>
      </c>
      <c r="AV551" s="15" t="s">
        <v>162</v>
      </c>
      <c r="AW551" s="15" t="s">
        <v>37</v>
      </c>
      <c r="AX551" s="15" t="s">
        <v>84</v>
      </c>
      <c r="AY551" s="200" t="s">
        <v>154</v>
      </c>
    </row>
    <row r="552" s="2" customFormat="1" ht="16.5" customHeight="1">
      <c r="A552" s="38"/>
      <c r="B552" s="164"/>
      <c r="C552" s="165" t="s">
        <v>811</v>
      </c>
      <c r="D552" s="165" t="s">
        <v>157</v>
      </c>
      <c r="E552" s="166" t="s">
        <v>812</v>
      </c>
      <c r="F552" s="167" t="s">
        <v>813</v>
      </c>
      <c r="G552" s="168" t="s">
        <v>160</v>
      </c>
      <c r="H552" s="169">
        <v>3</v>
      </c>
      <c r="I552" s="170"/>
      <c r="J552" s="171">
        <f>ROUND(I552*H552,2)</f>
        <v>0</v>
      </c>
      <c r="K552" s="167" t="s">
        <v>161</v>
      </c>
      <c r="L552" s="39"/>
      <c r="M552" s="172" t="s">
        <v>3</v>
      </c>
      <c r="N552" s="173" t="s">
        <v>47</v>
      </c>
      <c r="O552" s="72"/>
      <c r="P552" s="174">
        <f>O552*H552</f>
        <v>0</v>
      </c>
      <c r="Q552" s="174">
        <v>0.0018699999999999999</v>
      </c>
      <c r="R552" s="174">
        <f>Q552*H552</f>
        <v>0.0056099999999999995</v>
      </c>
      <c r="S552" s="174">
        <v>0</v>
      </c>
      <c r="T552" s="175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176" t="s">
        <v>162</v>
      </c>
      <c r="AT552" s="176" t="s">
        <v>157</v>
      </c>
      <c r="AU552" s="176" t="s">
        <v>87</v>
      </c>
      <c r="AY552" s="19" t="s">
        <v>154</v>
      </c>
      <c r="BE552" s="177">
        <f>IF(N552="základní",J552,0)</f>
        <v>0</v>
      </c>
      <c r="BF552" s="177">
        <f>IF(N552="snížená",J552,0)</f>
        <v>0</v>
      </c>
      <c r="BG552" s="177">
        <f>IF(N552="zákl. přenesená",J552,0)</f>
        <v>0</v>
      </c>
      <c r="BH552" s="177">
        <f>IF(N552="sníž. přenesená",J552,0)</f>
        <v>0</v>
      </c>
      <c r="BI552" s="177">
        <f>IF(N552="nulová",J552,0)</f>
        <v>0</v>
      </c>
      <c r="BJ552" s="19" t="s">
        <v>84</v>
      </c>
      <c r="BK552" s="177">
        <f>ROUND(I552*H552,2)</f>
        <v>0</v>
      </c>
      <c r="BL552" s="19" t="s">
        <v>162</v>
      </c>
      <c r="BM552" s="176" t="s">
        <v>814</v>
      </c>
    </row>
    <row r="553" s="2" customFormat="1">
      <c r="A553" s="38"/>
      <c r="B553" s="39"/>
      <c r="C553" s="38"/>
      <c r="D553" s="178" t="s">
        <v>164</v>
      </c>
      <c r="E553" s="38"/>
      <c r="F553" s="179" t="s">
        <v>815</v>
      </c>
      <c r="G553" s="38"/>
      <c r="H553" s="38"/>
      <c r="I553" s="180"/>
      <c r="J553" s="38"/>
      <c r="K553" s="38"/>
      <c r="L553" s="39"/>
      <c r="M553" s="181"/>
      <c r="N553" s="182"/>
      <c r="O553" s="72"/>
      <c r="P553" s="72"/>
      <c r="Q553" s="72"/>
      <c r="R553" s="72"/>
      <c r="S553" s="72"/>
      <c r="T553" s="73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T553" s="19" t="s">
        <v>164</v>
      </c>
      <c r="AU553" s="19" t="s">
        <v>87</v>
      </c>
    </row>
    <row r="554" s="14" customFormat="1">
      <c r="A554" s="14"/>
      <c r="B554" s="192"/>
      <c r="C554" s="14"/>
      <c r="D554" s="184" t="s">
        <v>166</v>
      </c>
      <c r="E554" s="193" t="s">
        <v>3</v>
      </c>
      <c r="F554" s="194" t="s">
        <v>816</v>
      </c>
      <c r="G554" s="14"/>
      <c r="H554" s="193" t="s">
        <v>3</v>
      </c>
      <c r="I554" s="195"/>
      <c r="J554" s="14"/>
      <c r="K554" s="14"/>
      <c r="L554" s="192"/>
      <c r="M554" s="196"/>
      <c r="N554" s="197"/>
      <c r="O554" s="197"/>
      <c r="P554" s="197"/>
      <c r="Q554" s="197"/>
      <c r="R554" s="197"/>
      <c r="S554" s="197"/>
      <c r="T554" s="198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193" t="s">
        <v>166</v>
      </c>
      <c r="AU554" s="193" t="s">
        <v>87</v>
      </c>
      <c r="AV554" s="14" t="s">
        <v>84</v>
      </c>
      <c r="AW554" s="14" t="s">
        <v>37</v>
      </c>
      <c r="AX554" s="14" t="s">
        <v>76</v>
      </c>
      <c r="AY554" s="193" t="s">
        <v>154</v>
      </c>
    </row>
    <row r="555" s="13" customFormat="1">
      <c r="A555" s="13"/>
      <c r="B555" s="183"/>
      <c r="C555" s="13"/>
      <c r="D555" s="184" t="s">
        <v>166</v>
      </c>
      <c r="E555" s="185" t="s">
        <v>3</v>
      </c>
      <c r="F555" s="186" t="s">
        <v>173</v>
      </c>
      <c r="G555" s="13"/>
      <c r="H555" s="187">
        <v>3</v>
      </c>
      <c r="I555" s="188"/>
      <c r="J555" s="13"/>
      <c r="K555" s="13"/>
      <c r="L555" s="183"/>
      <c r="M555" s="189"/>
      <c r="N555" s="190"/>
      <c r="O555" s="190"/>
      <c r="P555" s="190"/>
      <c r="Q555" s="190"/>
      <c r="R555" s="190"/>
      <c r="S555" s="190"/>
      <c r="T555" s="191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185" t="s">
        <v>166</v>
      </c>
      <c r="AU555" s="185" t="s">
        <v>87</v>
      </c>
      <c r="AV555" s="13" t="s">
        <v>87</v>
      </c>
      <c r="AW555" s="13" t="s">
        <v>37</v>
      </c>
      <c r="AX555" s="13" t="s">
        <v>76</v>
      </c>
      <c r="AY555" s="185" t="s">
        <v>154</v>
      </c>
    </row>
    <row r="556" s="15" customFormat="1">
      <c r="A556" s="15"/>
      <c r="B556" s="199"/>
      <c r="C556" s="15"/>
      <c r="D556" s="184" t="s">
        <v>166</v>
      </c>
      <c r="E556" s="200" t="s">
        <v>3</v>
      </c>
      <c r="F556" s="201" t="s">
        <v>194</v>
      </c>
      <c r="G556" s="15"/>
      <c r="H556" s="202">
        <v>3</v>
      </c>
      <c r="I556" s="203"/>
      <c r="J556" s="15"/>
      <c r="K556" s="15"/>
      <c r="L556" s="199"/>
      <c r="M556" s="204"/>
      <c r="N556" s="205"/>
      <c r="O556" s="205"/>
      <c r="P556" s="205"/>
      <c r="Q556" s="205"/>
      <c r="R556" s="205"/>
      <c r="S556" s="205"/>
      <c r="T556" s="206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00" t="s">
        <v>166</v>
      </c>
      <c r="AU556" s="200" t="s">
        <v>87</v>
      </c>
      <c r="AV556" s="15" t="s">
        <v>162</v>
      </c>
      <c r="AW556" s="15" t="s">
        <v>37</v>
      </c>
      <c r="AX556" s="15" t="s">
        <v>84</v>
      </c>
      <c r="AY556" s="200" t="s">
        <v>154</v>
      </c>
    </row>
    <row r="557" s="2" customFormat="1" ht="16.5" customHeight="1">
      <c r="A557" s="38"/>
      <c r="B557" s="164"/>
      <c r="C557" s="207" t="s">
        <v>817</v>
      </c>
      <c r="D557" s="207" t="s">
        <v>196</v>
      </c>
      <c r="E557" s="208" t="s">
        <v>818</v>
      </c>
      <c r="F557" s="209" t="s">
        <v>819</v>
      </c>
      <c r="G557" s="210" t="s">
        <v>160</v>
      </c>
      <c r="H557" s="211">
        <v>3</v>
      </c>
      <c r="I557" s="212"/>
      <c r="J557" s="213">
        <f>ROUND(I557*H557,2)</f>
        <v>0</v>
      </c>
      <c r="K557" s="209" t="s">
        <v>258</v>
      </c>
      <c r="L557" s="214"/>
      <c r="M557" s="215" t="s">
        <v>3</v>
      </c>
      <c r="N557" s="216" t="s">
        <v>47</v>
      </c>
      <c r="O557" s="72"/>
      <c r="P557" s="174">
        <f>O557*H557</f>
        <v>0</v>
      </c>
      <c r="Q557" s="174">
        <v>0.10000000000000001</v>
      </c>
      <c r="R557" s="174">
        <f>Q557*H557</f>
        <v>0.30000000000000004</v>
      </c>
      <c r="S557" s="174">
        <v>0</v>
      </c>
      <c r="T557" s="175">
        <f>S557*H557</f>
        <v>0</v>
      </c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R557" s="176" t="s">
        <v>199</v>
      </c>
      <c r="AT557" s="176" t="s">
        <v>196</v>
      </c>
      <c r="AU557" s="176" t="s">
        <v>87</v>
      </c>
      <c r="AY557" s="19" t="s">
        <v>154</v>
      </c>
      <c r="BE557" s="177">
        <f>IF(N557="základní",J557,0)</f>
        <v>0</v>
      </c>
      <c r="BF557" s="177">
        <f>IF(N557="snížená",J557,0)</f>
        <v>0</v>
      </c>
      <c r="BG557" s="177">
        <f>IF(N557="zákl. přenesená",J557,0)</f>
        <v>0</v>
      </c>
      <c r="BH557" s="177">
        <f>IF(N557="sníž. přenesená",J557,0)</f>
        <v>0</v>
      </c>
      <c r="BI557" s="177">
        <f>IF(N557="nulová",J557,0)</f>
        <v>0</v>
      </c>
      <c r="BJ557" s="19" t="s">
        <v>84</v>
      </c>
      <c r="BK557" s="177">
        <f>ROUND(I557*H557,2)</f>
        <v>0</v>
      </c>
      <c r="BL557" s="19" t="s">
        <v>162</v>
      </c>
      <c r="BM557" s="176" t="s">
        <v>820</v>
      </c>
    </row>
    <row r="558" s="14" customFormat="1">
      <c r="A558" s="14"/>
      <c r="B558" s="192"/>
      <c r="C558" s="14"/>
      <c r="D558" s="184" t="s">
        <v>166</v>
      </c>
      <c r="E558" s="193" t="s">
        <v>3</v>
      </c>
      <c r="F558" s="194" t="s">
        <v>821</v>
      </c>
      <c r="G558" s="14"/>
      <c r="H558" s="193" t="s">
        <v>3</v>
      </c>
      <c r="I558" s="195"/>
      <c r="J558" s="14"/>
      <c r="K558" s="14"/>
      <c r="L558" s="192"/>
      <c r="M558" s="196"/>
      <c r="N558" s="197"/>
      <c r="O558" s="197"/>
      <c r="P558" s="197"/>
      <c r="Q558" s="197"/>
      <c r="R558" s="197"/>
      <c r="S558" s="197"/>
      <c r="T558" s="198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193" t="s">
        <v>166</v>
      </c>
      <c r="AU558" s="193" t="s">
        <v>87</v>
      </c>
      <c r="AV558" s="14" t="s">
        <v>84</v>
      </c>
      <c r="AW558" s="14" t="s">
        <v>37</v>
      </c>
      <c r="AX558" s="14" t="s">
        <v>76</v>
      </c>
      <c r="AY558" s="193" t="s">
        <v>154</v>
      </c>
    </row>
    <row r="559" s="13" customFormat="1">
      <c r="A559" s="13"/>
      <c r="B559" s="183"/>
      <c r="C559" s="13"/>
      <c r="D559" s="184" t="s">
        <v>166</v>
      </c>
      <c r="E559" s="185" t="s">
        <v>3</v>
      </c>
      <c r="F559" s="186" t="s">
        <v>173</v>
      </c>
      <c r="G559" s="13"/>
      <c r="H559" s="187">
        <v>3</v>
      </c>
      <c r="I559" s="188"/>
      <c r="J559" s="13"/>
      <c r="K559" s="13"/>
      <c r="L559" s="183"/>
      <c r="M559" s="189"/>
      <c r="N559" s="190"/>
      <c r="O559" s="190"/>
      <c r="P559" s="190"/>
      <c r="Q559" s="190"/>
      <c r="R559" s="190"/>
      <c r="S559" s="190"/>
      <c r="T559" s="191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185" t="s">
        <v>166</v>
      </c>
      <c r="AU559" s="185" t="s">
        <v>87</v>
      </c>
      <c r="AV559" s="13" t="s">
        <v>87</v>
      </c>
      <c r="AW559" s="13" t="s">
        <v>37</v>
      </c>
      <c r="AX559" s="13" t="s">
        <v>76</v>
      </c>
      <c r="AY559" s="185" t="s">
        <v>154</v>
      </c>
    </row>
    <row r="560" s="15" customFormat="1">
      <c r="A560" s="15"/>
      <c r="B560" s="199"/>
      <c r="C560" s="15"/>
      <c r="D560" s="184" t="s">
        <v>166</v>
      </c>
      <c r="E560" s="200" t="s">
        <v>3</v>
      </c>
      <c r="F560" s="201" t="s">
        <v>194</v>
      </c>
      <c r="G560" s="15"/>
      <c r="H560" s="202">
        <v>3</v>
      </c>
      <c r="I560" s="203"/>
      <c r="J560" s="15"/>
      <c r="K560" s="15"/>
      <c r="L560" s="199"/>
      <c r="M560" s="204"/>
      <c r="N560" s="205"/>
      <c r="O560" s="205"/>
      <c r="P560" s="205"/>
      <c r="Q560" s="205"/>
      <c r="R560" s="205"/>
      <c r="S560" s="205"/>
      <c r="T560" s="206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T560" s="200" t="s">
        <v>166</v>
      </c>
      <c r="AU560" s="200" t="s">
        <v>87</v>
      </c>
      <c r="AV560" s="15" t="s">
        <v>162</v>
      </c>
      <c r="AW560" s="15" t="s">
        <v>37</v>
      </c>
      <c r="AX560" s="15" t="s">
        <v>84</v>
      </c>
      <c r="AY560" s="200" t="s">
        <v>154</v>
      </c>
    </row>
    <row r="561" s="2" customFormat="1" ht="16.5" customHeight="1">
      <c r="A561" s="38"/>
      <c r="B561" s="164"/>
      <c r="C561" s="165" t="s">
        <v>822</v>
      </c>
      <c r="D561" s="165" t="s">
        <v>157</v>
      </c>
      <c r="E561" s="166" t="s">
        <v>823</v>
      </c>
      <c r="F561" s="167" t="s">
        <v>824</v>
      </c>
      <c r="G561" s="168" t="s">
        <v>160</v>
      </c>
      <c r="H561" s="169">
        <v>1</v>
      </c>
      <c r="I561" s="170"/>
      <c r="J561" s="171">
        <f>ROUND(I561*H561,2)</f>
        <v>0</v>
      </c>
      <c r="K561" s="167" t="s">
        <v>161</v>
      </c>
      <c r="L561" s="39"/>
      <c r="M561" s="172" t="s">
        <v>3</v>
      </c>
      <c r="N561" s="173" t="s">
        <v>47</v>
      </c>
      <c r="O561" s="72"/>
      <c r="P561" s="174">
        <f>O561*H561</f>
        <v>0</v>
      </c>
      <c r="Q561" s="174">
        <v>0.0064900000000000001</v>
      </c>
      <c r="R561" s="174">
        <f>Q561*H561</f>
        <v>0.0064900000000000001</v>
      </c>
      <c r="S561" s="174">
        <v>0</v>
      </c>
      <c r="T561" s="175">
        <f>S561*H561</f>
        <v>0</v>
      </c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R561" s="176" t="s">
        <v>237</v>
      </c>
      <c r="AT561" s="176" t="s">
        <v>157</v>
      </c>
      <c r="AU561" s="176" t="s">
        <v>87</v>
      </c>
      <c r="AY561" s="19" t="s">
        <v>154</v>
      </c>
      <c r="BE561" s="177">
        <f>IF(N561="základní",J561,0)</f>
        <v>0</v>
      </c>
      <c r="BF561" s="177">
        <f>IF(N561="snížená",J561,0)</f>
        <v>0</v>
      </c>
      <c r="BG561" s="177">
        <f>IF(N561="zákl. přenesená",J561,0)</f>
        <v>0</v>
      </c>
      <c r="BH561" s="177">
        <f>IF(N561="sníž. přenesená",J561,0)</f>
        <v>0</v>
      </c>
      <c r="BI561" s="177">
        <f>IF(N561="nulová",J561,0)</f>
        <v>0</v>
      </c>
      <c r="BJ561" s="19" t="s">
        <v>84</v>
      </c>
      <c r="BK561" s="177">
        <f>ROUND(I561*H561,2)</f>
        <v>0</v>
      </c>
      <c r="BL561" s="19" t="s">
        <v>237</v>
      </c>
      <c r="BM561" s="176" t="s">
        <v>825</v>
      </c>
    </row>
    <row r="562" s="2" customFormat="1">
      <c r="A562" s="38"/>
      <c r="B562" s="39"/>
      <c r="C562" s="38"/>
      <c r="D562" s="178" t="s">
        <v>164</v>
      </c>
      <c r="E562" s="38"/>
      <c r="F562" s="179" t="s">
        <v>826</v>
      </c>
      <c r="G562" s="38"/>
      <c r="H562" s="38"/>
      <c r="I562" s="180"/>
      <c r="J562" s="38"/>
      <c r="K562" s="38"/>
      <c r="L562" s="39"/>
      <c r="M562" s="181"/>
      <c r="N562" s="182"/>
      <c r="O562" s="72"/>
      <c r="P562" s="72"/>
      <c r="Q562" s="72"/>
      <c r="R562" s="72"/>
      <c r="S562" s="72"/>
      <c r="T562" s="73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T562" s="19" t="s">
        <v>164</v>
      </c>
      <c r="AU562" s="19" t="s">
        <v>87</v>
      </c>
    </row>
    <row r="563" s="14" customFormat="1">
      <c r="A563" s="14"/>
      <c r="B563" s="192"/>
      <c r="C563" s="14"/>
      <c r="D563" s="184" t="s">
        <v>166</v>
      </c>
      <c r="E563" s="193" t="s">
        <v>3</v>
      </c>
      <c r="F563" s="194" t="s">
        <v>827</v>
      </c>
      <c r="G563" s="14"/>
      <c r="H563" s="193" t="s">
        <v>3</v>
      </c>
      <c r="I563" s="195"/>
      <c r="J563" s="14"/>
      <c r="K563" s="14"/>
      <c r="L563" s="192"/>
      <c r="M563" s="196"/>
      <c r="N563" s="197"/>
      <c r="O563" s="197"/>
      <c r="P563" s="197"/>
      <c r="Q563" s="197"/>
      <c r="R563" s="197"/>
      <c r="S563" s="197"/>
      <c r="T563" s="198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193" t="s">
        <v>166</v>
      </c>
      <c r="AU563" s="193" t="s">
        <v>87</v>
      </c>
      <c r="AV563" s="14" t="s">
        <v>84</v>
      </c>
      <c r="AW563" s="14" t="s">
        <v>37</v>
      </c>
      <c r="AX563" s="14" t="s">
        <v>76</v>
      </c>
      <c r="AY563" s="193" t="s">
        <v>154</v>
      </c>
    </row>
    <row r="564" s="13" customFormat="1">
      <c r="A564" s="13"/>
      <c r="B564" s="183"/>
      <c r="C564" s="13"/>
      <c r="D564" s="184" t="s">
        <v>166</v>
      </c>
      <c r="E564" s="185" t="s">
        <v>3</v>
      </c>
      <c r="F564" s="186" t="s">
        <v>84</v>
      </c>
      <c r="G564" s="13"/>
      <c r="H564" s="187">
        <v>1</v>
      </c>
      <c r="I564" s="188"/>
      <c r="J564" s="13"/>
      <c r="K564" s="13"/>
      <c r="L564" s="183"/>
      <c r="M564" s="189"/>
      <c r="N564" s="190"/>
      <c r="O564" s="190"/>
      <c r="P564" s="190"/>
      <c r="Q564" s="190"/>
      <c r="R564" s="190"/>
      <c r="S564" s="190"/>
      <c r="T564" s="191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185" t="s">
        <v>166</v>
      </c>
      <c r="AU564" s="185" t="s">
        <v>87</v>
      </c>
      <c r="AV564" s="13" t="s">
        <v>87</v>
      </c>
      <c r="AW564" s="13" t="s">
        <v>37</v>
      </c>
      <c r="AX564" s="13" t="s">
        <v>76</v>
      </c>
      <c r="AY564" s="185" t="s">
        <v>154</v>
      </c>
    </row>
    <row r="565" s="15" customFormat="1">
      <c r="A565" s="15"/>
      <c r="B565" s="199"/>
      <c r="C565" s="15"/>
      <c r="D565" s="184" t="s">
        <v>166</v>
      </c>
      <c r="E565" s="200" t="s">
        <v>3</v>
      </c>
      <c r="F565" s="201" t="s">
        <v>194</v>
      </c>
      <c r="G565" s="15"/>
      <c r="H565" s="202">
        <v>1</v>
      </c>
      <c r="I565" s="203"/>
      <c r="J565" s="15"/>
      <c r="K565" s="15"/>
      <c r="L565" s="199"/>
      <c r="M565" s="204"/>
      <c r="N565" s="205"/>
      <c r="O565" s="205"/>
      <c r="P565" s="205"/>
      <c r="Q565" s="205"/>
      <c r="R565" s="205"/>
      <c r="S565" s="205"/>
      <c r="T565" s="206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T565" s="200" t="s">
        <v>166</v>
      </c>
      <c r="AU565" s="200" t="s">
        <v>87</v>
      </c>
      <c r="AV565" s="15" t="s">
        <v>162</v>
      </c>
      <c r="AW565" s="15" t="s">
        <v>37</v>
      </c>
      <c r="AX565" s="15" t="s">
        <v>84</v>
      </c>
      <c r="AY565" s="200" t="s">
        <v>154</v>
      </c>
    </row>
    <row r="566" s="2" customFormat="1" ht="16.5" customHeight="1">
      <c r="A566" s="38"/>
      <c r="B566" s="164"/>
      <c r="C566" s="165" t="s">
        <v>828</v>
      </c>
      <c r="D566" s="165" t="s">
        <v>157</v>
      </c>
      <c r="E566" s="166" t="s">
        <v>829</v>
      </c>
      <c r="F566" s="167" t="s">
        <v>830</v>
      </c>
      <c r="G566" s="168" t="s">
        <v>281</v>
      </c>
      <c r="H566" s="169">
        <v>3.23</v>
      </c>
      <c r="I566" s="170"/>
      <c r="J566" s="171">
        <f>ROUND(I566*H566,2)</f>
        <v>0</v>
      </c>
      <c r="K566" s="167" t="s">
        <v>258</v>
      </c>
      <c r="L566" s="39"/>
      <c r="M566" s="172" t="s">
        <v>3</v>
      </c>
      <c r="N566" s="173" t="s">
        <v>47</v>
      </c>
      <c r="O566" s="72"/>
      <c r="P566" s="174">
        <f>O566*H566</f>
        <v>0</v>
      </c>
      <c r="Q566" s="174">
        <v>0</v>
      </c>
      <c r="R566" s="174">
        <f>Q566*H566</f>
        <v>0</v>
      </c>
      <c r="S566" s="174">
        <v>0</v>
      </c>
      <c r="T566" s="175">
        <f>S566*H566</f>
        <v>0</v>
      </c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R566" s="176" t="s">
        <v>162</v>
      </c>
      <c r="AT566" s="176" t="s">
        <v>157</v>
      </c>
      <c r="AU566" s="176" t="s">
        <v>87</v>
      </c>
      <c r="AY566" s="19" t="s">
        <v>154</v>
      </c>
      <c r="BE566" s="177">
        <f>IF(N566="základní",J566,0)</f>
        <v>0</v>
      </c>
      <c r="BF566" s="177">
        <f>IF(N566="snížená",J566,0)</f>
        <v>0</v>
      </c>
      <c r="BG566" s="177">
        <f>IF(N566="zákl. přenesená",J566,0)</f>
        <v>0</v>
      </c>
      <c r="BH566" s="177">
        <f>IF(N566="sníž. přenesená",J566,0)</f>
        <v>0</v>
      </c>
      <c r="BI566" s="177">
        <f>IF(N566="nulová",J566,0)</f>
        <v>0</v>
      </c>
      <c r="BJ566" s="19" t="s">
        <v>84</v>
      </c>
      <c r="BK566" s="177">
        <f>ROUND(I566*H566,2)</f>
        <v>0</v>
      </c>
      <c r="BL566" s="19" t="s">
        <v>162</v>
      </c>
      <c r="BM566" s="176" t="s">
        <v>831</v>
      </c>
    </row>
    <row r="567" s="14" customFormat="1">
      <c r="A567" s="14"/>
      <c r="B567" s="192"/>
      <c r="C567" s="14"/>
      <c r="D567" s="184" t="s">
        <v>166</v>
      </c>
      <c r="E567" s="193" t="s">
        <v>3</v>
      </c>
      <c r="F567" s="194" t="s">
        <v>832</v>
      </c>
      <c r="G567" s="14"/>
      <c r="H567" s="193" t="s">
        <v>3</v>
      </c>
      <c r="I567" s="195"/>
      <c r="J567" s="14"/>
      <c r="K567" s="14"/>
      <c r="L567" s="192"/>
      <c r="M567" s="196"/>
      <c r="N567" s="197"/>
      <c r="O567" s="197"/>
      <c r="P567" s="197"/>
      <c r="Q567" s="197"/>
      <c r="R567" s="197"/>
      <c r="S567" s="197"/>
      <c r="T567" s="198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193" t="s">
        <v>166</v>
      </c>
      <c r="AU567" s="193" t="s">
        <v>87</v>
      </c>
      <c r="AV567" s="14" t="s">
        <v>84</v>
      </c>
      <c r="AW567" s="14" t="s">
        <v>37</v>
      </c>
      <c r="AX567" s="14" t="s">
        <v>76</v>
      </c>
      <c r="AY567" s="193" t="s">
        <v>154</v>
      </c>
    </row>
    <row r="568" s="13" customFormat="1">
      <c r="A568" s="13"/>
      <c r="B568" s="183"/>
      <c r="C568" s="13"/>
      <c r="D568" s="184" t="s">
        <v>166</v>
      </c>
      <c r="E568" s="185" t="s">
        <v>3</v>
      </c>
      <c r="F568" s="186" t="s">
        <v>833</v>
      </c>
      <c r="G568" s="13"/>
      <c r="H568" s="187">
        <v>3.23</v>
      </c>
      <c r="I568" s="188"/>
      <c r="J568" s="13"/>
      <c r="K568" s="13"/>
      <c r="L568" s="183"/>
      <c r="M568" s="189"/>
      <c r="N568" s="190"/>
      <c r="O568" s="190"/>
      <c r="P568" s="190"/>
      <c r="Q568" s="190"/>
      <c r="R568" s="190"/>
      <c r="S568" s="190"/>
      <c r="T568" s="191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185" t="s">
        <v>166</v>
      </c>
      <c r="AU568" s="185" t="s">
        <v>87</v>
      </c>
      <c r="AV568" s="13" t="s">
        <v>87</v>
      </c>
      <c r="AW568" s="13" t="s">
        <v>37</v>
      </c>
      <c r="AX568" s="13" t="s">
        <v>76</v>
      </c>
      <c r="AY568" s="185" t="s">
        <v>154</v>
      </c>
    </row>
    <row r="569" s="15" customFormat="1">
      <c r="A569" s="15"/>
      <c r="B569" s="199"/>
      <c r="C569" s="15"/>
      <c r="D569" s="184" t="s">
        <v>166</v>
      </c>
      <c r="E569" s="200" t="s">
        <v>3</v>
      </c>
      <c r="F569" s="201" t="s">
        <v>194</v>
      </c>
      <c r="G569" s="15"/>
      <c r="H569" s="202">
        <v>3.23</v>
      </c>
      <c r="I569" s="203"/>
      <c r="J569" s="15"/>
      <c r="K569" s="15"/>
      <c r="L569" s="199"/>
      <c r="M569" s="204"/>
      <c r="N569" s="205"/>
      <c r="O569" s="205"/>
      <c r="P569" s="205"/>
      <c r="Q569" s="205"/>
      <c r="R569" s="205"/>
      <c r="S569" s="205"/>
      <c r="T569" s="206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200" t="s">
        <v>166</v>
      </c>
      <c r="AU569" s="200" t="s">
        <v>87</v>
      </c>
      <c r="AV569" s="15" t="s">
        <v>162</v>
      </c>
      <c r="AW569" s="15" t="s">
        <v>37</v>
      </c>
      <c r="AX569" s="15" t="s">
        <v>84</v>
      </c>
      <c r="AY569" s="200" t="s">
        <v>154</v>
      </c>
    </row>
    <row r="570" s="2" customFormat="1" ht="16.5" customHeight="1">
      <c r="A570" s="38"/>
      <c r="B570" s="164"/>
      <c r="C570" s="165" t="s">
        <v>834</v>
      </c>
      <c r="D570" s="165" t="s">
        <v>157</v>
      </c>
      <c r="E570" s="166" t="s">
        <v>835</v>
      </c>
      <c r="F570" s="167" t="s">
        <v>836</v>
      </c>
      <c r="G570" s="168" t="s">
        <v>160</v>
      </c>
      <c r="H570" s="169">
        <v>10</v>
      </c>
      <c r="I570" s="170"/>
      <c r="J570" s="171">
        <f>ROUND(I570*H570,2)</f>
        <v>0</v>
      </c>
      <c r="K570" s="167" t="s">
        <v>258</v>
      </c>
      <c r="L570" s="39"/>
      <c r="M570" s="172" t="s">
        <v>3</v>
      </c>
      <c r="N570" s="173" t="s">
        <v>47</v>
      </c>
      <c r="O570" s="72"/>
      <c r="P570" s="174">
        <f>O570*H570</f>
        <v>0</v>
      </c>
      <c r="Q570" s="174">
        <v>0</v>
      </c>
      <c r="R570" s="174">
        <f>Q570*H570</f>
        <v>0</v>
      </c>
      <c r="S570" s="174">
        <v>0</v>
      </c>
      <c r="T570" s="175">
        <f>S570*H570</f>
        <v>0</v>
      </c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R570" s="176" t="s">
        <v>162</v>
      </c>
      <c r="AT570" s="176" t="s">
        <v>157</v>
      </c>
      <c r="AU570" s="176" t="s">
        <v>87</v>
      </c>
      <c r="AY570" s="19" t="s">
        <v>154</v>
      </c>
      <c r="BE570" s="177">
        <f>IF(N570="základní",J570,0)</f>
        <v>0</v>
      </c>
      <c r="BF570" s="177">
        <f>IF(N570="snížená",J570,0)</f>
        <v>0</v>
      </c>
      <c r="BG570" s="177">
        <f>IF(N570="zákl. přenesená",J570,0)</f>
        <v>0</v>
      </c>
      <c r="BH570" s="177">
        <f>IF(N570="sníž. přenesená",J570,0)</f>
        <v>0</v>
      </c>
      <c r="BI570" s="177">
        <f>IF(N570="nulová",J570,0)</f>
        <v>0</v>
      </c>
      <c r="BJ570" s="19" t="s">
        <v>84</v>
      </c>
      <c r="BK570" s="177">
        <f>ROUND(I570*H570,2)</f>
        <v>0</v>
      </c>
      <c r="BL570" s="19" t="s">
        <v>162</v>
      </c>
      <c r="BM570" s="176" t="s">
        <v>837</v>
      </c>
    </row>
    <row r="571" s="14" customFormat="1">
      <c r="A571" s="14"/>
      <c r="B571" s="192"/>
      <c r="C571" s="14"/>
      <c r="D571" s="184" t="s">
        <v>166</v>
      </c>
      <c r="E571" s="193" t="s">
        <v>3</v>
      </c>
      <c r="F571" s="194" t="s">
        <v>474</v>
      </c>
      <c r="G571" s="14"/>
      <c r="H571" s="193" t="s">
        <v>3</v>
      </c>
      <c r="I571" s="195"/>
      <c r="J571" s="14"/>
      <c r="K571" s="14"/>
      <c r="L571" s="192"/>
      <c r="M571" s="196"/>
      <c r="N571" s="197"/>
      <c r="O571" s="197"/>
      <c r="P571" s="197"/>
      <c r="Q571" s="197"/>
      <c r="R571" s="197"/>
      <c r="S571" s="197"/>
      <c r="T571" s="198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193" t="s">
        <v>166</v>
      </c>
      <c r="AU571" s="193" t="s">
        <v>87</v>
      </c>
      <c r="AV571" s="14" t="s">
        <v>84</v>
      </c>
      <c r="AW571" s="14" t="s">
        <v>37</v>
      </c>
      <c r="AX571" s="14" t="s">
        <v>76</v>
      </c>
      <c r="AY571" s="193" t="s">
        <v>154</v>
      </c>
    </row>
    <row r="572" s="13" customFormat="1">
      <c r="A572" s="13"/>
      <c r="B572" s="183"/>
      <c r="C572" s="13"/>
      <c r="D572" s="184" t="s">
        <v>166</v>
      </c>
      <c r="E572" s="185" t="s">
        <v>3</v>
      </c>
      <c r="F572" s="186" t="s">
        <v>216</v>
      </c>
      <c r="G572" s="13"/>
      <c r="H572" s="187">
        <v>10</v>
      </c>
      <c r="I572" s="188"/>
      <c r="J572" s="13"/>
      <c r="K572" s="13"/>
      <c r="L572" s="183"/>
      <c r="M572" s="189"/>
      <c r="N572" s="190"/>
      <c r="O572" s="190"/>
      <c r="P572" s="190"/>
      <c r="Q572" s="190"/>
      <c r="R572" s="190"/>
      <c r="S572" s="190"/>
      <c r="T572" s="191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185" t="s">
        <v>166</v>
      </c>
      <c r="AU572" s="185" t="s">
        <v>87</v>
      </c>
      <c r="AV572" s="13" t="s">
        <v>87</v>
      </c>
      <c r="AW572" s="13" t="s">
        <v>37</v>
      </c>
      <c r="AX572" s="13" t="s">
        <v>76</v>
      </c>
      <c r="AY572" s="185" t="s">
        <v>154</v>
      </c>
    </row>
    <row r="573" s="15" customFormat="1">
      <c r="A573" s="15"/>
      <c r="B573" s="199"/>
      <c r="C573" s="15"/>
      <c r="D573" s="184" t="s">
        <v>166</v>
      </c>
      <c r="E573" s="200" t="s">
        <v>3</v>
      </c>
      <c r="F573" s="201" t="s">
        <v>194</v>
      </c>
      <c r="G573" s="15"/>
      <c r="H573" s="202">
        <v>10</v>
      </c>
      <c r="I573" s="203"/>
      <c r="J573" s="15"/>
      <c r="K573" s="15"/>
      <c r="L573" s="199"/>
      <c r="M573" s="204"/>
      <c r="N573" s="205"/>
      <c r="O573" s="205"/>
      <c r="P573" s="205"/>
      <c r="Q573" s="205"/>
      <c r="R573" s="205"/>
      <c r="S573" s="205"/>
      <c r="T573" s="206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T573" s="200" t="s">
        <v>166</v>
      </c>
      <c r="AU573" s="200" t="s">
        <v>87</v>
      </c>
      <c r="AV573" s="15" t="s">
        <v>162</v>
      </c>
      <c r="AW573" s="15" t="s">
        <v>37</v>
      </c>
      <c r="AX573" s="15" t="s">
        <v>84</v>
      </c>
      <c r="AY573" s="200" t="s">
        <v>154</v>
      </c>
    </row>
    <row r="574" s="2" customFormat="1" ht="16.5" customHeight="1">
      <c r="A574" s="38"/>
      <c r="B574" s="164"/>
      <c r="C574" s="165" t="s">
        <v>838</v>
      </c>
      <c r="D574" s="165" t="s">
        <v>157</v>
      </c>
      <c r="E574" s="166" t="s">
        <v>839</v>
      </c>
      <c r="F574" s="167" t="s">
        <v>840</v>
      </c>
      <c r="G574" s="168" t="s">
        <v>257</v>
      </c>
      <c r="H574" s="169">
        <v>215.37000000000001</v>
      </c>
      <c r="I574" s="170"/>
      <c r="J574" s="171">
        <f>ROUND(I574*H574,2)</f>
        <v>0</v>
      </c>
      <c r="K574" s="167" t="s">
        <v>258</v>
      </c>
      <c r="L574" s="39"/>
      <c r="M574" s="172" t="s">
        <v>3</v>
      </c>
      <c r="N574" s="173" t="s">
        <v>47</v>
      </c>
      <c r="O574" s="72"/>
      <c r="P574" s="174">
        <f>O574*H574</f>
        <v>0</v>
      </c>
      <c r="Q574" s="174">
        <v>0</v>
      </c>
      <c r="R574" s="174">
        <f>Q574*H574</f>
        <v>0</v>
      </c>
      <c r="S574" s="174">
        <v>0</v>
      </c>
      <c r="T574" s="175">
        <f>S574*H574</f>
        <v>0</v>
      </c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R574" s="176" t="s">
        <v>162</v>
      </c>
      <c r="AT574" s="176" t="s">
        <v>157</v>
      </c>
      <c r="AU574" s="176" t="s">
        <v>87</v>
      </c>
      <c r="AY574" s="19" t="s">
        <v>154</v>
      </c>
      <c r="BE574" s="177">
        <f>IF(N574="základní",J574,0)</f>
        <v>0</v>
      </c>
      <c r="BF574" s="177">
        <f>IF(N574="snížená",J574,0)</f>
        <v>0</v>
      </c>
      <c r="BG574" s="177">
        <f>IF(N574="zákl. přenesená",J574,0)</f>
        <v>0</v>
      </c>
      <c r="BH574" s="177">
        <f>IF(N574="sníž. přenesená",J574,0)</f>
        <v>0</v>
      </c>
      <c r="BI574" s="177">
        <f>IF(N574="nulová",J574,0)</f>
        <v>0</v>
      </c>
      <c r="BJ574" s="19" t="s">
        <v>84</v>
      </c>
      <c r="BK574" s="177">
        <f>ROUND(I574*H574,2)</f>
        <v>0</v>
      </c>
      <c r="BL574" s="19" t="s">
        <v>162</v>
      </c>
      <c r="BM574" s="176" t="s">
        <v>841</v>
      </c>
    </row>
    <row r="575" s="14" customFormat="1">
      <c r="A575" s="14"/>
      <c r="B575" s="192"/>
      <c r="C575" s="14"/>
      <c r="D575" s="184" t="s">
        <v>166</v>
      </c>
      <c r="E575" s="193" t="s">
        <v>3</v>
      </c>
      <c r="F575" s="194" t="s">
        <v>842</v>
      </c>
      <c r="G575" s="14"/>
      <c r="H575" s="193" t="s">
        <v>3</v>
      </c>
      <c r="I575" s="195"/>
      <c r="J575" s="14"/>
      <c r="K575" s="14"/>
      <c r="L575" s="192"/>
      <c r="M575" s="196"/>
      <c r="N575" s="197"/>
      <c r="O575" s="197"/>
      <c r="P575" s="197"/>
      <c r="Q575" s="197"/>
      <c r="R575" s="197"/>
      <c r="S575" s="197"/>
      <c r="T575" s="198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193" t="s">
        <v>166</v>
      </c>
      <c r="AU575" s="193" t="s">
        <v>87</v>
      </c>
      <c r="AV575" s="14" t="s">
        <v>84</v>
      </c>
      <c r="AW575" s="14" t="s">
        <v>37</v>
      </c>
      <c r="AX575" s="14" t="s">
        <v>76</v>
      </c>
      <c r="AY575" s="193" t="s">
        <v>154</v>
      </c>
    </row>
    <row r="576" s="13" customFormat="1">
      <c r="A576" s="13"/>
      <c r="B576" s="183"/>
      <c r="C576" s="13"/>
      <c r="D576" s="184" t="s">
        <v>166</v>
      </c>
      <c r="E576" s="185" t="s">
        <v>3</v>
      </c>
      <c r="F576" s="186" t="s">
        <v>699</v>
      </c>
      <c r="G576" s="13"/>
      <c r="H576" s="187">
        <v>72</v>
      </c>
      <c r="I576" s="188"/>
      <c r="J576" s="13"/>
      <c r="K576" s="13"/>
      <c r="L576" s="183"/>
      <c r="M576" s="189"/>
      <c r="N576" s="190"/>
      <c r="O576" s="190"/>
      <c r="P576" s="190"/>
      <c r="Q576" s="190"/>
      <c r="R576" s="190"/>
      <c r="S576" s="190"/>
      <c r="T576" s="191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185" t="s">
        <v>166</v>
      </c>
      <c r="AU576" s="185" t="s">
        <v>87</v>
      </c>
      <c r="AV576" s="13" t="s">
        <v>87</v>
      </c>
      <c r="AW576" s="13" t="s">
        <v>37</v>
      </c>
      <c r="AX576" s="13" t="s">
        <v>76</v>
      </c>
      <c r="AY576" s="185" t="s">
        <v>154</v>
      </c>
    </row>
    <row r="577" s="14" customFormat="1">
      <c r="A577" s="14"/>
      <c r="B577" s="192"/>
      <c r="C577" s="14"/>
      <c r="D577" s="184" t="s">
        <v>166</v>
      </c>
      <c r="E577" s="193" t="s">
        <v>3</v>
      </c>
      <c r="F577" s="194" t="s">
        <v>843</v>
      </c>
      <c r="G577" s="14"/>
      <c r="H577" s="193" t="s">
        <v>3</v>
      </c>
      <c r="I577" s="195"/>
      <c r="J577" s="14"/>
      <c r="K577" s="14"/>
      <c r="L577" s="192"/>
      <c r="M577" s="196"/>
      <c r="N577" s="197"/>
      <c r="O577" s="197"/>
      <c r="P577" s="197"/>
      <c r="Q577" s="197"/>
      <c r="R577" s="197"/>
      <c r="S577" s="197"/>
      <c r="T577" s="198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193" t="s">
        <v>166</v>
      </c>
      <c r="AU577" s="193" t="s">
        <v>87</v>
      </c>
      <c r="AV577" s="14" t="s">
        <v>84</v>
      </c>
      <c r="AW577" s="14" t="s">
        <v>37</v>
      </c>
      <c r="AX577" s="14" t="s">
        <v>76</v>
      </c>
      <c r="AY577" s="193" t="s">
        <v>154</v>
      </c>
    </row>
    <row r="578" s="13" customFormat="1">
      <c r="A578" s="13"/>
      <c r="B578" s="183"/>
      <c r="C578" s="13"/>
      <c r="D578" s="184" t="s">
        <v>166</v>
      </c>
      <c r="E578" s="185" t="s">
        <v>3</v>
      </c>
      <c r="F578" s="186" t="s">
        <v>692</v>
      </c>
      <c r="G578" s="13"/>
      <c r="H578" s="187">
        <v>143.37000000000001</v>
      </c>
      <c r="I578" s="188"/>
      <c r="J578" s="13"/>
      <c r="K578" s="13"/>
      <c r="L578" s="183"/>
      <c r="M578" s="189"/>
      <c r="N578" s="190"/>
      <c r="O578" s="190"/>
      <c r="P578" s="190"/>
      <c r="Q578" s="190"/>
      <c r="R578" s="190"/>
      <c r="S578" s="190"/>
      <c r="T578" s="191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185" t="s">
        <v>166</v>
      </c>
      <c r="AU578" s="185" t="s">
        <v>87</v>
      </c>
      <c r="AV578" s="13" t="s">
        <v>87</v>
      </c>
      <c r="AW578" s="13" t="s">
        <v>37</v>
      </c>
      <c r="AX578" s="13" t="s">
        <v>76</v>
      </c>
      <c r="AY578" s="185" t="s">
        <v>154</v>
      </c>
    </row>
    <row r="579" s="15" customFormat="1">
      <c r="A579" s="15"/>
      <c r="B579" s="199"/>
      <c r="C579" s="15"/>
      <c r="D579" s="184" t="s">
        <v>166</v>
      </c>
      <c r="E579" s="200" t="s">
        <v>3</v>
      </c>
      <c r="F579" s="201" t="s">
        <v>194</v>
      </c>
      <c r="G579" s="15"/>
      <c r="H579" s="202">
        <v>215.37000000000001</v>
      </c>
      <c r="I579" s="203"/>
      <c r="J579" s="15"/>
      <c r="K579" s="15"/>
      <c r="L579" s="199"/>
      <c r="M579" s="204"/>
      <c r="N579" s="205"/>
      <c r="O579" s="205"/>
      <c r="P579" s="205"/>
      <c r="Q579" s="205"/>
      <c r="R579" s="205"/>
      <c r="S579" s="205"/>
      <c r="T579" s="206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T579" s="200" t="s">
        <v>166</v>
      </c>
      <c r="AU579" s="200" t="s">
        <v>87</v>
      </c>
      <c r="AV579" s="15" t="s">
        <v>162</v>
      </c>
      <c r="AW579" s="15" t="s">
        <v>37</v>
      </c>
      <c r="AX579" s="15" t="s">
        <v>84</v>
      </c>
      <c r="AY579" s="200" t="s">
        <v>154</v>
      </c>
    </row>
    <row r="580" s="2" customFormat="1" ht="24.15" customHeight="1">
      <c r="A580" s="38"/>
      <c r="B580" s="164"/>
      <c r="C580" s="165" t="s">
        <v>844</v>
      </c>
      <c r="D580" s="165" t="s">
        <v>157</v>
      </c>
      <c r="E580" s="166" t="s">
        <v>845</v>
      </c>
      <c r="F580" s="167" t="s">
        <v>846</v>
      </c>
      <c r="G580" s="168" t="s">
        <v>257</v>
      </c>
      <c r="H580" s="169">
        <v>32.200000000000003</v>
      </c>
      <c r="I580" s="170"/>
      <c r="J580" s="171">
        <f>ROUND(I580*H580,2)</f>
        <v>0</v>
      </c>
      <c r="K580" s="167" t="s">
        <v>258</v>
      </c>
      <c r="L580" s="39"/>
      <c r="M580" s="172" t="s">
        <v>3</v>
      </c>
      <c r="N580" s="173" t="s">
        <v>47</v>
      </c>
      <c r="O580" s="72"/>
      <c r="P580" s="174">
        <f>O580*H580</f>
        <v>0</v>
      </c>
      <c r="Q580" s="174">
        <v>0</v>
      </c>
      <c r="R580" s="174">
        <f>Q580*H580</f>
        <v>0</v>
      </c>
      <c r="S580" s="174">
        <v>0.22900000000000001</v>
      </c>
      <c r="T580" s="175">
        <f>S580*H580</f>
        <v>7.373800000000001</v>
      </c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R580" s="176" t="s">
        <v>162</v>
      </c>
      <c r="AT580" s="176" t="s">
        <v>157</v>
      </c>
      <c r="AU580" s="176" t="s">
        <v>87</v>
      </c>
      <c r="AY580" s="19" t="s">
        <v>154</v>
      </c>
      <c r="BE580" s="177">
        <f>IF(N580="základní",J580,0)</f>
        <v>0</v>
      </c>
      <c r="BF580" s="177">
        <f>IF(N580="snížená",J580,0)</f>
        <v>0</v>
      </c>
      <c r="BG580" s="177">
        <f>IF(N580="zákl. přenesená",J580,0)</f>
        <v>0</v>
      </c>
      <c r="BH580" s="177">
        <f>IF(N580="sníž. přenesená",J580,0)</f>
        <v>0</v>
      </c>
      <c r="BI580" s="177">
        <f>IF(N580="nulová",J580,0)</f>
        <v>0</v>
      </c>
      <c r="BJ580" s="19" t="s">
        <v>84</v>
      </c>
      <c r="BK580" s="177">
        <f>ROUND(I580*H580,2)</f>
        <v>0</v>
      </c>
      <c r="BL580" s="19" t="s">
        <v>162</v>
      </c>
      <c r="BM580" s="176" t="s">
        <v>847</v>
      </c>
    </row>
    <row r="581" s="14" customFormat="1">
      <c r="A581" s="14"/>
      <c r="B581" s="192"/>
      <c r="C581" s="14"/>
      <c r="D581" s="184" t="s">
        <v>166</v>
      </c>
      <c r="E581" s="193" t="s">
        <v>3</v>
      </c>
      <c r="F581" s="194" t="s">
        <v>848</v>
      </c>
      <c r="G581" s="14"/>
      <c r="H581" s="193" t="s">
        <v>3</v>
      </c>
      <c r="I581" s="195"/>
      <c r="J581" s="14"/>
      <c r="K581" s="14"/>
      <c r="L581" s="192"/>
      <c r="M581" s="196"/>
      <c r="N581" s="197"/>
      <c r="O581" s="197"/>
      <c r="P581" s="197"/>
      <c r="Q581" s="197"/>
      <c r="R581" s="197"/>
      <c r="S581" s="197"/>
      <c r="T581" s="198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193" t="s">
        <v>166</v>
      </c>
      <c r="AU581" s="193" t="s">
        <v>87</v>
      </c>
      <c r="AV581" s="14" t="s">
        <v>84</v>
      </c>
      <c r="AW581" s="14" t="s">
        <v>37</v>
      </c>
      <c r="AX581" s="14" t="s">
        <v>76</v>
      </c>
      <c r="AY581" s="193" t="s">
        <v>154</v>
      </c>
    </row>
    <row r="582" s="13" customFormat="1">
      <c r="A582" s="13"/>
      <c r="B582" s="183"/>
      <c r="C582" s="13"/>
      <c r="D582" s="184" t="s">
        <v>166</v>
      </c>
      <c r="E582" s="185" t="s">
        <v>3</v>
      </c>
      <c r="F582" s="186" t="s">
        <v>273</v>
      </c>
      <c r="G582" s="13"/>
      <c r="H582" s="187">
        <v>32.200000000000003</v>
      </c>
      <c r="I582" s="188"/>
      <c r="J582" s="13"/>
      <c r="K582" s="13"/>
      <c r="L582" s="183"/>
      <c r="M582" s="189"/>
      <c r="N582" s="190"/>
      <c r="O582" s="190"/>
      <c r="P582" s="190"/>
      <c r="Q582" s="190"/>
      <c r="R582" s="190"/>
      <c r="S582" s="190"/>
      <c r="T582" s="191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185" t="s">
        <v>166</v>
      </c>
      <c r="AU582" s="185" t="s">
        <v>87</v>
      </c>
      <c r="AV582" s="13" t="s">
        <v>87</v>
      </c>
      <c r="AW582" s="13" t="s">
        <v>37</v>
      </c>
      <c r="AX582" s="13" t="s">
        <v>76</v>
      </c>
      <c r="AY582" s="185" t="s">
        <v>154</v>
      </c>
    </row>
    <row r="583" s="15" customFormat="1">
      <c r="A583" s="15"/>
      <c r="B583" s="199"/>
      <c r="C583" s="15"/>
      <c r="D583" s="184" t="s">
        <v>166</v>
      </c>
      <c r="E583" s="200" t="s">
        <v>3</v>
      </c>
      <c r="F583" s="201" t="s">
        <v>194</v>
      </c>
      <c r="G583" s="15"/>
      <c r="H583" s="202">
        <v>32.200000000000003</v>
      </c>
      <c r="I583" s="203"/>
      <c r="J583" s="15"/>
      <c r="K583" s="15"/>
      <c r="L583" s="199"/>
      <c r="M583" s="204"/>
      <c r="N583" s="205"/>
      <c r="O583" s="205"/>
      <c r="P583" s="205"/>
      <c r="Q583" s="205"/>
      <c r="R583" s="205"/>
      <c r="S583" s="205"/>
      <c r="T583" s="206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T583" s="200" t="s">
        <v>166</v>
      </c>
      <c r="AU583" s="200" t="s">
        <v>87</v>
      </c>
      <c r="AV583" s="15" t="s">
        <v>162</v>
      </c>
      <c r="AW583" s="15" t="s">
        <v>37</v>
      </c>
      <c r="AX583" s="15" t="s">
        <v>84</v>
      </c>
      <c r="AY583" s="200" t="s">
        <v>154</v>
      </c>
    </row>
    <row r="584" s="2" customFormat="1" ht="24.15" customHeight="1">
      <c r="A584" s="38"/>
      <c r="B584" s="164"/>
      <c r="C584" s="165" t="s">
        <v>849</v>
      </c>
      <c r="D584" s="165" t="s">
        <v>157</v>
      </c>
      <c r="E584" s="166" t="s">
        <v>850</v>
      </c>
      <c r="F584" s="167" t="s">
        <v>851</v>
      </c>
      <c r="G584" s="168" t="s">
        <v>219</v>
      </c>
      <c r="H584" s="169">
        <v>24.390000000000001</v>
      </c>
      <c r="I584" s="170"/>
      <c r="J584" s="171">
        <f>ROUND(I584*H584,2)</f>
        <v>0</v>
      </c>
      <c r="K584" s="167" t="s">
        <v>161</v>
      </c>
      <c r="L584" s="39"/>
      <c r="M584" s="172" t="s">
        <v>3</v>
      </c>
      <c r="N584" s="173" t="s">
        <v>47</v>
      </c>
      <c r="O584" s="72"/>
      <c r="P584" s="174">
        <f>O584*H584</f>
        <v>0</v>
      </c>
      <c r="Q584" s="174">
        <v>0.1295</v>
      </c>
      <c r="R584" s="174">
        <f>Q584*H584</f>
        <v>3.1585050000000003</v>
      </c>
      <c r="S584" s="174">
        <v>0</v>
      </c>
      <c r="T584" s="175">
        <f>S584*H584</f>
        <v>0</v>
      </c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R584" s="176" t="s">
        <v>162</v>
      </c>
      <c r="AT584" s="176" t="s">
        <v>157</v>
      </c>
      <c r="AU584" s="176" t="s">
        <v>87</v>
      </c>
      <c r="AY584" s="19" t="s">
        <v>154</v>
      </c>
      <c r="BE584" s="177">
        <f>IF(N584="základní",J584,0)</f>
        <v>0</v>
      </c>
      <c r="BF584" s="177">
        <f>IF(N584="snížená",J584,0)</f>
        <v>0</v>
      </c>
      <c r="BG584" s="177">
        <f>IF(N584="zákl. přenesená",J584,0)</f>
        <v>0</v>
      </c>
      <c r="BH584" s="177">
        <f>IF(N584="sníž. přenesená",J584,0)</f>
        <v>0</v>
      </c>
      <c r="BI584" s="177">
        <f>IF(N584="nulová",J584,0)</f>
        <v>0</v>
      </c>
      <c r="BJ584" s="19" t="s">
        <v>84</v>
      </c>
      <c r="BK584" s="177">
        <f>ROUND(I584*H584,2)</f>
        <v>0</v>
      </c>
      <c r="BL584" s="19" t="s">
        <v>162</v>
      </c>
      <c r="BM584" s="176" t="s">
        <v>852</v>
      </c>
    </row>
    <row r="585" s="2" customFormat="1">
      <c r="A585" s="38"/>
      <c r="B585" s="39"/>
      <c r="C585" s="38"/>
      <c r="D585" s="178" t="s">
        <v>164</v>
      </c>
      <c r="E585" s="38"/>
      <c r="F585" s="179" t="s">
        <v>853</v>
      </c>
      <c r="G585" s="38"/>
      <c r="H585" s="38"/>
      <c r="I585" s="180"/>
      <c r="J585" s="38"/>
      <c r="K585" s="38"/>
      <c r="L585" s="39"/>
      <c r="M585" s="181"/>
      <c r="N585" s="182"/>
      <c r="O585" s="72"/>
      <c r="P585" s="72"/>
      <c r="Q585" s="72"/>
      <c r="R585" s="72"/>
      <c r="S585" s="72"/>
      <c r="T585" s="73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T585" s="19" t="s">
        <v>164</v>
      </c>
      <c r="AU585" s="19" t="s">
        <v>87</v>
      </c>
    </row>
    <row r="586" s="14" customFormat="1">
      <c r="A586" s="14"/>
      <c r="B586" s="192"/>
      <c r="C586" s="14"/>
      <c r="D586" s="184" t="s">
        <v>166</v>
      </c>
      <c r="E586" s="193" t="s">
        <v>3</v>
      </c>
      <c r="F586" s="194" t="s">
        <v>854</v>
      </c>
      <c r="G586" s="14"/>
      <c r="H586" s="193" t="s">
        <v>3</v>
      </c>
      <c r="I586" s="195"/>
      <c r="J586" s="14"/>
      <c r="K586" s="14"/>
      <c r="L586" s="192"/>
      <c r="M586" s="196"/>
      <c r="N586" s="197"/>
      <c r="O586" s="197"/>
      <c r="P586" s="197"/>
      <c r="Q586" s="197"/>
      <c r="R586" s="197"/>
      <c r="S586" s="197"/>
      <c r="T586" s="198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193" t="s">
        <v>166</v>
      </c>
      <c r="AU586" s="193" t="s">
        <v>87</v>
      </c>
      <c r="AV586" s="14" t="s">
        <v>84</v>
      </c>
      <c r="AW586" s="14" t="s">
        <v>37</v>
      </c>
      <c r="AX586" s="14" t="s">
        <v>76</v>
      </c>
      <c r="AY586" s="193" t="s">
        <v>154</v>
      </c>
    </row>
    <row r="587" s="13" customFormat="1">
      <c r="A587" s="13"/>
      <c r="B587" s="183"/>
      <c r="C587" s="13"/>
      <c r="D587" s="184" t="s">
        <v>166</v>
      </c>
      <c r="E587" s="185" t="s">
        <v>3</v>
      </c>
      <c r="F587" s="186" t="s">
        <v>855</v>
      </c>
      <c r="G587" s="13"/>
      <c r="H587" s="187">
        <v>24.390000000000001</v>
      </c>
      <c r="I587" s="188"/>
      <c r="J587" s="13"/>
      <c r="K587" s="13"/>
      <c r="L587" s="183"/>
      <c r="M587" s="189"/>
      <c r="N587" s="190"/>
      <c r="O587" s="190"/>
      <c r="P587" s="190"/>
      <c r="Q587" s="190"/>
      <c r="R587" s="190"/>
      <c r="S587" s="190"/>
      <c r="T587" s="191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185" t="s">
        <v>166</v>
      </c>
      <c r="AU587" s="185" t="s">
        <v>87</v>
      </c>
      <c r="AV587" s="13" t="s">
        <v>87</v>
      </c>
      <c r="AW587" s="13" t="s">
        <v>37</v>
      </c>
      <c r="AX587" s="13" t="s">
        <v>76</v>
      </c>
      <c r="AY587" s="185" t="s">
        <v>154</v>
      </c>
    </row>
    <row r="588" s="15" customFormat="1">
      <c r="A588" s="15"/>
      <c r="B588" s="199"/>
      <c r="C588" s="15"/>
      <c r="D588" s="184" t="s">
        <v>166</v>
      </c>
      <c r="E588" s="200" t="s">
        <v>3</v>
      </c>
      <c r="F588" s="201" t="s">
        <v>194</v>
      </c>
      <c r="G588" s="15"/>
      <c r="H588" s="202">
        <v>24.390000000000001</v>
      </c>
      <c r="I588" s="203"/>
      <c r="J588" s="15"/>
      <c r="K588" s="15"/>
      <c r="L588" s="199"/>
      <c r="M588" s="204"/>
      <c r="N588" s="205"/>
      <c r="O588" s="205"/>
      <c r="P588" s="205"/>
      <c r="Q588" s="205"/>
      <c r="R588" s="205"/>
      <c r="S588" s="205"/>
      <c r="T588" s="206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00" t="s">
        <v>166</v>
      </c>
      <c r="AU588" s="200" t="s">
        <v>87</v>
      </c>
      <c r="AV588" s="15" t="s">
        <v>162</v>
      </c>
      <c r="AW588" s="15" t="s">
        <v>37</v>
      </c>
      <c r="AX588" s="15" t="s">
        <v>84</v>
      </c>
      <c r="AY588" s="200" t="s">
        <v>154</v>
      </c>
    </row>
    <row r="589" s="2" customFormat="1" ht="16.5" customHeight="1">
      <c r="A589" s="38"/>
      <c r="B589" s="164"/>
      <c r="C589" s="207" t="s">
        <v>856</v>
      </c>
      <c r="D589" s="207" t="s">
        <v>196</v>
      </c>
      <c r="E589" s="208" t="s">
        <v>857</v>
      </c>
      <c r="F589" s="209" t="s">
        <v>858</v>
      </c>
      <c r="G589" s="210" t="s">
        <v>219</v>
      </c>
      <c r="H589" s="211">
        <v>24.390000000000001</v>
      </c>
      <c r="I589" s="212"/>
      <c r="J589" s="213">
        <f>ROUND(I589*H589,2)</f>
        <v>0</v>
      </c>
      <c r="K589" s="209" t="s">
        <v>161</v>
      </c>
      <c r="L589" s="214"/>
      <c r="M589" s="215" t="s">
        <v>3</v>
      </c>
      <c r="N589" s="216" t="s">
        <v>47</v>
      </c>
      <c r="O589" s="72"/>
      <c r="P589" s="174">
        <f>O589*H589</f>
        <v>0</v>
      </c>
      <c r="Q589" s="174">
        <v>0.056120000000000003</v>
      </c>
      <c r="R589" s="174">
        <f>Q589*H589</f>
        <v>1.3687668000000002</v>
      </c>
      <c r="S589" s="174">
        <v>0</v>
      </c>
      <c r="T589" s="175">
        <f>S589*H589</f>
        <v>0</v>
      </c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R589" s="176" t="s">
        <v>199</v>
      </c>
      <c r="AT589" s="176" t="s">
        <v>196</v>
      </c>
      <c r="AU589" s="176" t="s">
        <v>87</v>
      </c>
      <c r="AY589" s="19" t="s">
        <v>154</v>
      </c>
      <c r="BE589" s="177">
        <f>IF(N589="základní",J589,0)</f>
        <v>0</v>
      </c>
      <c r="BF589" s="177">
        <f>IF(N589="snížená",J589,0)</f>
        <v>0</v>
      </c>
      <c r="BG589" s="177">
        <f>IF(N589="zákl. přenesená",J589,0)</f>
        <v>0</v>
      </c>
      <c r="BH589" s="177">
        <f>IF(N589="sníž. přenesená",J589,0)</f>
        <v>0</v>
      </c>
      <c r="BI589" s="177">
        <f>IF(N589="nulová",J589,0)</f>
        <v>0</v>
      </c>
      <c r="BJ589" s="19" t="s">
        <v>84</v>
      </c>
      <c r="BK589" s="177">
        <f>ROUND(I589*H589,2)</f>
        <v>0</v>
      </c>
      <c r="BL589" s="19" t="s">
        <v>162</v>
      </c>
      <c r="BM589" s="176" t="s">
        <v>859</v>
      </c>
    </row>
    <row r="590" s="14" customFormat="1">
      <c r="A590" s="14"/>
      <c r="B590" s="192"/>
      <c r="C590" s="14"/>
      <c r="D590" s="184" t="s">
        <v>166</v>
      </c>
      <c r="E590" s="193" t="s">
        <v>3</v>
      </c>
      <c r="F590" s="194" t="s">
        <v>860</v>
      </c>
      <c r="G590" s="14"/>
      <c r="H590" s="193" t="s">
        <v>3</v>
      </c>
      <c r="I590" s="195"/>
      <c r="J590" s="14"/>
      <c r="K590" s="14"/>
      <c r="L590" s="192"/>
      <c r="M590" s="196"/>
      <c r="N590" s="197"/>
      <c r="O590" s="197"/>
      <c r="P590" s="197"/>
      <c r="Q590" s="197"/>
      <c r="R590" s="197"/>
      <c r="S590" s="197"/>
      <c r="T590" s="198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193" t="s">
        <v>166</v>
      </c>
      <c r="AU590" s="193" t="s">
        <v>87</v>
      </c>
      <c r="AV590" s="14" t="s">
        <v>84</v>
      </c>
      <c r="AW590" s="14" t="s">
        <v>37</v>
      </c>
      <c r="AX590" s="14" t="s">
        <v>76</v>
      </c>
      <c r="AY590" s="193" t="s">
        <v>154</v>
      </c>
    </row>
    <row r="591" s="13" customFormat="1">
      <c r="A591" s="13"/>
      <c r="B591" s="183"/>
      <c r="C591" s="13"/>
      <c r="D591" s="184" t="s">
        <v>166</v>
      </c>
      <c r="E591" s="185" t="s">
        <v>3</v>
      </c>
      <c r="F591" s="186" t="s">
        <v>855</v>
      </c>
      <c r="G591" s="13"/>
      <c r="H591" s="187">
        <v>24.390000000000001</v>
      </c>
      <c r="I591" s="188"/>
      <c r="J591" s="13"/>
      <c r="K591" s="13"/>
      <c r="L591" s="183"/>
      <c r="M591" s="189"/>
      <c r="N591" s="190"/>
      <c r="O591" s="190"/>
      <c r="P591" s="190"/>
      <c r="Q591" s="190"/>
      <c r="R591" s="190"/>
      <c r="S591" s="190"/>
      <c r="T591" s="191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185" t="s">
        <v>166</v>
      </c>
      <c r="AU591" s="185" t="s">
        <v>87</v>
      </c>
      <c r="AV591" s="13" t="s">
        <v>87</v>
      </c>
      <c r="AW591" s="13" t="s">
        <v>37</v>
      </c>
      <c r="AX591" s="13" t="s">
        <v>76</v>
      </c>
      <c r="AY591" s="185" t="s">
        <v>154</v>
      </c>
    </row>
    <row r="592" s="15" customFormat="1">
      <c r="A592" s="15"/>
      <c r="B592" s="199"/>
      <c r="C592" s="15"/>
      <c r="D592" s="184" t="s">
        <v>166</v>
      </c>
      <c r="E592" s="200" t="s">
        <v>3</v>
      </c>
      <c r="F592" s="201" t="s">
        <v>194</v>
      </c>
      <c r="G592" s="15"/>
      <c r="H592" s="202">
        <v>24.390000000000001</v>
      </c>
      <c r="I592" s="203"/>
      <c r="J592" s="15"/>
      <c r="K592" s="15"/>
      <c r="L592" s="199"/>
      <c r="M592" s="204"/>
      <c r="N592" s="205"/>
      <c r="O592" s="205"/>
      <c r="P592" s="205"/>
      <c r="Q592" s="205"/>
      <c r="R592" s="205"/>
      <c r="S592" s="205"/>
      <c r="T592" s="206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00" t="s">
        <v>166</v>
      </c>
      <c r="AU592" s="200" t="s">
        <v>87</v>
      </c>
      <c r="AV592" s="15" t="s">
        <v>162</v>
      </c>
      <c r="AW592" s="15" t="s">
        <v>37</v>
      </c>
      <c r="AX592" s="15" t="s">
        <v>84</v>
      </c>
      <c r="AY592" s="200" t="s">
        <v>154</v>
      </c>
    </row>
    <row r="593" s="2" customFormat="1" ht="16.5" customHeight="1">
      <c r="A593" s="38"/>
      <c r="B593" s="164"/>
      <c r="C593" s="165" t="s">
        <v>861</v>
      </c>
      <c r="D593" s="165" t="s">
        <v>157</v>
      </c>
      <c r="E593" s="166" t="s">
        <v>862</v>
      </c>
      <c r="F593" s="167" t="s">
        <v>863</v>
      </c>
      <c r="G593" s="168" t="s">
        <v>394</v>
      </c>
      <c r="H593" s="169">
        <v>25</v>
      </c>
      <c r="I593" s="170"/>
      <c r="J593" s="171">
        <f>ROUND(I593*H593,2)</f>
        <v>0</v>
      </c>
      <c r="K593" s="167" t="s">
        <v>258</v>
      </c>
      <c r="L593" s="39"/>
      <c r="M593" s="172" t="s">
        <v>3</v>
      </c>
      <c r="N593" s="173" t="s">
        <v>47</v>
      </c>
      <c r="O593" s="72"/>
      <c r="P593" s="174">
        <f>O593*H593</f>
        <v>0</v>
      </c>
      <c r="Q593" s="174">
        <v>0.036080000000000001</v>
      </c>
      <c r="R593" s="174">
        <f>Q593*H593</f>
        <v>0.90200000000000002</v>
      </c>
      <c r="S593" s="174">
        <v>0</v>
      </c>
      <c r="T593" s="175">
        <f>S593*H593</f>
        <v>0</v>
      </c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R593" s="176" t="s">
        <v>162</v>
      </c>
      <c r="AT593" s="176" t="s">
        <v>157</v>
      </c>
      <c r="AU593" s="176" t="s">
        <v>87</v>
      </c>
      <c r="AY593" s="19" t="s">
        <v>154</v>
      </c>
      <c r="BE593" s="177">
        <f>IF(N593="základní",J593,0)</f>
        <v>0</v>
      </c>
      <c r="BF593" s="177">
        <f>IF(N593="snížená",J593,0)</f>
        <v>0</v>
      </c>
      <c r="BG593" s="177">
        <f>IF(N593="zákl. přenesená",J593,0)</f>
        <v>0</v>
      </c>
      <c r="BH593" s="177">
        <f>IF(N593="sníž. přenesená",J593,0)</f>
        <v>0</v>
      </c>
      <c r="BI593" s="177">
        <f>IF(N593="nulová",J593,0)</f>
        <v>0</v>
      </c>
      <c r="BJ593" s="19" t="s">
        <v>84</v>
      </c>
      <c r="BK593" s="177">
        <f>ROUND(I593*H593,2)</f>
        <v>0</v>
      </c>
      <c r="BL593" s="19" t="s">
        <v>162</v>
      </c>
      <c r="BM593" s="176" t="s">
        <v>864</v>
      </c>
    </row>
    <row r="594" s="14" customFormat="1">
      <c r="A594" s="14"/>
      <c r="B594" s="192"/>
      <c r="C594" s="14"/>
      <c r="D594" s="184" t="s">
        <v>166</v>
      </c>
      <c r="E594" s="193" t="s">
        <v>3</v>
      </c>
      <c r="F594" s="194" t="s">
        <v>865</v>
      </c>
      <c r="G594" s="14"/>
      <c r="H594" s="193" t="s">
        <v>3</v>
      </c>
      <c r="I594" s="195"/>
      <c r="J594" s="14"/>
      <c r="K594" s="14"/>
      <c r="L594" s="192"/>
      <c r="M594" s="196"/>
      <c r="N594" s="197"/>
      <c r="O594" s="197"/>
      <c r="P594" s="197"/>
      <c r="Q594" s="197"/>
      <c r="R594" s="197"/>
      <c r="S594" s="197"/>
      <c r="T594" s="198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193" t="s">
        <v>166</v>
      </c>
      <c r="AU594" s="193" t="s">
        <v>87</v>
      </c>
      <c r="AV594" s="14" t="s">
        <v>84</v>
      </c>
      <c r="AW594" s="14" t="s">
        <v>37</v>
      </c>
      <c r="AX594" s="14" t="s">
        <v>76</v>
      </c>
      <c r="AY594" s="193" t="s">
        <v>154</v>
      </c>
    </row>
    <row r="595" s="13" customFormat="1">
      <c r="A595" s="13"/>
      <c r="B595" s="183"/>
      <c r="C595" s="13"/>
      <c r="D595" s="184" t="s">
        <v>166</v>
      </c>
      <c r="E595" s="185" t="s">
        <v>3</v>
      </c>
      <c r="F595" s="186" t="s">
        <v>866</v>
      </c>
      <c r="G595" s="13"/>
      <c r="H595" s="187">
        <v>25</v>
      </c>
      <c r="I595" s="188"/>
      <c r="J595" s="13"/>
      <c r="K595" s="13"/>
      <c r="L595" s="183"/>
      <c r="M595" s="189"/>
      <c r="N595" s="190"/>
      <c r="O595" s="190"/>
      <c r="P595" s="190"/>
      <c r="Q595" s="190"/>
      <c r="R595" s="190"/>
      <c r="S595" s="190"/>
      <c r="T595" s="191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185" t="s">
        <v>166</v>
      </c>
      <c r="AU595" s="185" t="s">
        <v>87</v>
      </c>
      <c r="AV595" s="13" t="s">
        <v>87</v>
      </c>
      <c r="AW595" s="13" t="s">
        <v>37</v>
      </c>
      <c r="AX595" s="13" t="s">
        <v>76</v>
      </c>
      <c r="AY595" s="185" t="s">
        <v>154</v>
      </c>
    </row>
    <row r="596" s="15" customFormat="1">
      <c r="A596" s="15"/>
      <c r="B596" s="199"/>
      <c r="C596" s="15"/>
      <c r="D596" s="184" t="s">
        <v>166</v>
      </c>
      <c r="E596" s="200" t="s">
        <v>3</v>
      </c>
      <c r="F596" s="201" t="s">
        <v>194</v>
      </c>
      <c r="G596" s="15"/>
      <c r="H596" s="202">
        <v>25</v>
      </c>
      <c r="I596" s="203"/>
      <c r="J596" s="15"/>
      <c r="K596" s="15"/>
      <c r="L596" s="199"/>
      <c r="M596" s="204"/>
      <c r="N596" s="205"/>
      <c r="O596" s="205"/>
      <c r="P596" s="205"/>
      <c r="Q596" s="205"/>
      <c r="R596" s="205"/>
      <c r="S596" s="205"/>
      <c r="T596" s="206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T596" s="200" t="s">
        <v>166</v>
      </c>
      <c r="AU596" s="200" t="s">
        <v>87</v>
      </c>
      <c r="AV596" s="15" t="s">
        <v>162</v>
      </c>
      <c r="AW596" s="15" t="s">
        <v>37</v>
      </c>
      <c r="AX596" s="15" t="s">
        <v>84</v>
      </c>
      <c r="AY596" s="200" t="s">
        <v>154</v>
      </c>
    </row>
    <row r="597" s="2" customFormat="1" ht="16.5" customHeight="1">
      <c r="A597" s="38"/>
      <c r="B597" s="164"/>
      <c r="C597" s="165" t="s">
        <v>867</v>
      </c>
      <c r="D597" s="165" t="s">
        <v>157</v>
      </c>
      <c r="E597" s="166" t="s">
        <v>868</v>
      </c>
      <c r="F597" s="167" t="s">
        <v>869</v>
      </c>
      <c r="G597" s="168" t="s">
        <v>394</v>
      </c>
      <c r="H597" s="169">
        <v>25</v>
      </c>
      <c r="I597" s="170"/>
      <c r="J597" s="171">
        <f>ROUND(I597*H597,2)</f>
        <v>0</v>
      </c>
      <c r="K597" s="167" t="s">
        <v>258</v>
      </c>
      <c r="L597" s="39"/>
      <c r="M597" s="172" t="s">
        <v>3</v>
      </c>
      <c r="N597" s="173" t="s">
        <v>47</v>
      </c>
      <c r="O597" s="72"/>
      <c r="P597" s="174">
        <f>O597*H597</f>
        <v>0</v>
      </c>
      <c r="Q597" s="174">
        <v>0.016639999999999999</v>
      </c>
      <c r="R597" s="174">
        <f>Q597*H597</f>
        <v>0.41599999999999998</v>
      </c>
      <c r="S597" s="174">
        <v>0</v>
      </c>
      <c r="T597" s="175">
        <f>S597*H597</f>
        <v>0</v>
      </c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R597" s="176" t="s">
        <v>162</v>
      </c>
      <c r="AT597" s="176" t="s">
        <v>157</v>
      </c>
      <c r="AU597" s="176" t="s">
        <v>87</v>
      </c>
      <c r="AY597" s="19" t="s">
        <v>154</v>
      </c>
      <c r="BE597" s="177">
        <f>IF(N597="základní",J597,0)</f>
        <v>0</v>
      </c>
      <c r="BF597" s="177">
        <f>IF(N597="snížená",J597,0)</f>
        <v>0</v>
      </c>
      <c r="BG597" s="177">
        <f>IF(N597="zákl. přenesená",J597,0)</f>
        <v>0</v>
      </c>
      <c r="BH597" s="177">
        <f>IF(N597="sníž. přenesená",J597,0)</f>
        <v>0</v>
      </c>
      <c r="BI597" s="177">
        <f>IF(N597="nulová",J597,0)</f>
        <v>0</v>
      </c>
      <c r="BJ597" s="19" t="s">
        <v>84</v>
      </c>
      <c r="BK597" s="177">
        <f>ROUND(I597*H597,2)</f>
        <v>0</v>
      </c>
      <c r="BL597" s="19" t="s">
        <v>162</v>
      </c>
      <c r="BM597" s="176" t="s">
        <v>870</v>
      </c>
    </row>
    <row r="598" s="14" customFormat="1">
      <c r="A598" s="14"/>
      <c r="B598" s="192"/>
      <c r="C598" s="14"/>
      <c r="D598" s="184" t="s">
        <v>166</v>
      </c>
      <c r="E598" s="193" t="s">
        <v>3</v>
      </c>
      <c r="F598" s="194" t="s">
        <v>865</v>
      </c>
      <c r="G598" s="14"/>
      <c r="H598" s="193" t="s">
        <v>3</v>
      </c>
      <c r="I598" s="195"/>
      <c r="J598" s="14"/>
      <c r="K598" s="14"/>
      <c r="L598" s="192"/>
      <c r="M598" s="196"/>
      <c r="N598" s="197"/>
      <c r="O598" s="197"/>
      <c r="P598" s="197"/>
      <c r="Q598" s="197"/>
      <c r="R598" s="197"/>
      <c r="S598" s="197"/>
      <c r="T598" s="198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193" t="s">
        <v>166</v>
      </c>
      <c r="AU598" s="193" t="s">
        <v>87</v>
      </c>
      <c r="AV598" s="14" t="s">
        <v>84</v>
      </c>
      <c r="AW598" s="14" t="s">
        <v>37</v>
      </c>
      <c r="AX598" s="14" t="s">
        <v>76</v>
      </c>
      <c r="AY598" s="193" t="s">
        <v>154</v>
      </c>
    </row>
    <row r="599" s="13" customFormat="1">
      <c r="A599" s="13"/>
      <c r="B599" s="183"/>
      <c r="C599" s="13"/>
      <c r="D599" s="184" t="s">
        <v>166</v>
      </c>
      <c r="E599" s="185" t="s">
        <v>3</v>
      </c>
      <c r="F599" s="186" t="s">
        <v>866</v>
      </c>
      <c r="G599" s="13"/>
      <c r="H599" s="187">
        <v>25</v>
      </c>
      <c r="I599" s="188"/>
      <c r="J599" s="13"/>
      <c r="K599" s="13"/>
      <c r="L599" s="183"/>
      <c r="M599" s="189"/>
      <c r="N599" s="190"/>
      <c r="O599" s="190"/>
      <c r="P599" s="190"/>
      <c r="Q599" s="190"/>
      <c r="R599" s="190"/>
      <c r="S599" s="190"/>
      <c r="T599" s="191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185" t="s">
        <v>166</v>
      </c>
      <c r="AU599" s="185" t="s">
        <v>87</v>
      </c>
      <c r="AV599" s="13" t="s">
        <v>87</v>
      </c>
      <c r="AW599" s="13" t="s">
        <v>37</v>
      </c>
      <c r="AX599" s="13" t="s">
        <v>76</v>
      </c>
      <c r="AY599" s="185" t="s">
        <v>154</v>
      </c>
    </row>
    <row r="600" s="15" customFormat="1">
      <c r="A600" s="15"/>
      <c r="B600" s="199"/>
      <c r="C600" s="15"/>
      <c r="D600" s="184" t="s">
        <v>166</v>
      </c>
      <c r="E600" s="200" t="s">
        <v>3</v>
      </c>
      <c r="F600" s="201" t="s">
        <v>194</v>
      </c>
      <c r="G600" s="15"/>
      <c r="H600" s="202">
        <v>25</v>
      </c>
      <c r="I600" s="203"/>
      <c r="J600" s="15"/>
      <c r="K600" s="15"/>
      <c r="L600" s="199"/>
      <c r="M600" s="204"/>
      <c r="N600" s="205"/>
      <c r="O600" s="205"/>
      <c r="P600" s="205"/>
      <c r="Q600" s="205"/>
      <c r="R600" s="205"/>
      <c r="S600" s="205"/>
      <c r="T600" s="206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T600" s="200" t="s">
        <v>166</v>
      </c>
      <c r="AU600" s="200" t="s">
        <v>87</v>
      </c>
      <c r="AV600" s="15" t="s">
        <v>162</v>
      </c>
      <c r="AW600" s="15" t="s">
        <v>37</v>
      </c>
      <c r="AX600" s="15" t="s">
        <v>84</v>
      </c>
      <c r="AY600" s="200" t="s">
        <v>154</v>
      </c>
    </row>
    <row r="601" s="2" customFormat="1" ht="16.5" customHeight="1">
      <c r="A601" s="38"/>
      <c r="B601" s="164"/>
      <c r="C601" s="165" t="s">
        <v>871</v>
      </c>
      <c r="D601" s="165" t="s">
        <v>157</v>
      </c>
      <c r="E601" s="166" t="s">
        <v>872</v>
      </c>
      <c r="F601" s="167" t="s">
        <v>873</v>
      </c>
      <c r="G601" s="168" t="s">
        <v>394</v>
      </c>
      <c r="H601" s="169">
        <v>25</v>
      </c>
      <c r="I601" s="170"/>
      <c r="J601" s="171">
        <f>ROUND(I601*H601,2)</f>
        <v>0</v>
      </c>
      <c r="K601" s="167" t="s">
        <v>258</v>
      </c>
      <c r="L601" s="39"/>
      <c r="M601" s="172" t="s">
        <v>3</v>
      </c>
      <c r="N601" s="173" t="s">
        <v>47</v>
      </c>
      <c r="O601" s="72"/>
      <c r="P601" s="174">
        <f>O601*H601</f>
        <v>0</v>
      </c>
      <c r="Q601" s="174">
        <v>0.019439999999999999</v>
      </c>
      <c r="R601" s="174">
        <f>Q601*H601</f>
        <v>0.48599999999999999</v>
      </c>
      <c r="S601" s="174">
        <v>0</v>
      </c>
      <c r="T601" s="175">
        <f>S601*H601</f>
        <v>0</v>
      </c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R601" s="176" t="s">
        <v>162</v>
      </c>
      <c r="AT601" s="176" t="s">
        <v>157</v>
      </c>
      <c r="AU601" s="176" t="s">
        <v>87</v>
      </c>
      <c r="AY601" s="19" t="s">
        <v>154</v>
      </c>
      <c r="BE601" s="177">
        <f>IF(N601="základní",J601,0)</f>
        <v>0</v>
      </c>
      <c r="BF601" s="177">
        <f>IF(N601="snížená",J601,0)</f>
        <v>0</v>
      </c>
      <c r="BG601" s="177">
        <f>IF(N601="zákl. přenesená",J601,0)</f>
        <v>0</v>
      </c>
      <c r="BH601" s="177">
        <f>IF(N601="sníž. přenesená",J601,0)</f>
        <v>0</v>
      </c>
      <c r="BI601" s="177">
        <f>IF(N601="nulová",J601,0)</f>
        <v>0</v>
      </c>
      <c r="BJ601" s="19" t="s">
        <v>84</v>
      </c>
      <c r="BK601" s="177">
        <f>ROUND(I601*H601,2)</f>
        <v>0</v>
      </c>
      <c r="BL601" s="19" t="s">
        <v>162</v>
      </c>
      <c r="BM601" s="176" t="s">
        <v>874</v>
      </c>
    </row>
    <row r="602" s="14" customFormat="1">
      <c r="A602" s="14"/>
      <c r="B602" s="192"/>
      <c r="C602" s="14"/>
      <c r="D602" s="184" t="s">
        <v>166</v>
      </c>
      <c r="E602" s="193" t="s">
        <v>3</v>
      </c>
      <c r="F602" s="194" t="s">
        <v>865</v>
      </c>
      <c r="G602" s="14"/>
      <c r="H602" s="193" t="s">
        <v>3</v>
      </c>
      <c r="I602" s="195"/>
      <c r="J602" s="14"/>
      <c r="K602" s="14"/>
      <c r="L602" s="192"/>
      <c r="M602" s="196"/>
      <c r="N602" s="197"/>
      <c r="O602" s="197"/>
      <c r="P602" s="197"/>
      <c r="Q602" s="197"/>
      <c r="R602" s="197"/>
      <c r="S602" s="197"/>
      <c r="T602" s="198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193" t="s">
        <v>166</v>
      </c>
      <c r="AU602" s="193" t="s">
        <v>87</v>
      </c>
      <c r="AV602" s="14" t="s">
        <v>84</v>
      </c>
      <c r="AW602" s="14" t="s">
        <v>37</v>
      </c>
      <c r="AX602" s="14" t="s">
        <v>76</v>
      </c>
      <c r="AY602" s="193" t="s">
        <v>154</v>
      </c>
    </row>
    <row r="603" s="13" customFormat="1">
      <c r="A603" s="13"/>
      <c r="B603" s="183"/>
      <c r="C603" s="13"/>
      <c r="D603" s="184" t="s">
        <v>166</v>
      </c>
      <c r="E603" s="185" t="s">
        <v>3</v>
      </c>
      <c r="F603" s="186" t="s">
        <v>875</v>
      </c>
      <c r="G603" s="13"/>
      <c r="H603" s="187">
        <v>25</v>
      </c>
      <c r="I603" s="188"/>
      <c r="J603" s="13"/>
      <c r="K603" s="13"/>
      <c r="L603" s="183"/>
      <c r="M603" s="189"/>
      <c r="N603" s="190"/>
      <c r="O603" s="190"/>
      <c r="P603" s="190"/>
      <c r="Q603" s="190"/>
      <c r="R603" s="190"/>
      <c r="S603" s="190"/>
      <c r="T603" s="191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185" t="s">
        <v>166</v>
      </c>
      <c r="AU603" s="185" t="s">
        <v>87</v>
      </c>
      <c r="AV603" s="13" t="s">
        <v>87</v>
      </c>
      <c r="AW603" s="13" t="s">
        <v>37</v>
      </c>
      <c r="AX603" s="13" t="s">
        <v>76</v>
      </c>
      <c r="AY603" s="185" t="s">
        <v>154</v>
      </c>
    </row>
    <row r="604" s="15" customFormat="1">
      <c r="A604" s="15"/>
      <c r="B604" s="199"/>
      <c r="C604" s="15"/>
      <c r="D604" s="184" t="s">
        <v>166</v>
      </c>
      <c r="E604" s="200" t="s">
        <v>3</v>
      </c>
      <c r="F604" s="201" t="s">
        <v>194</v>
      </c>
      <c r="G604" s="15"/>
      <c r="H604" s="202">
        <v>25</v>
      </c>
      <c r="I604" s="203"/>
      <c r="J604" s="15"/>
      <c r="K604" s="15"/>
      <c r="L604" s="199"/>
      <c r="M604" s="204"/>
      <c r="N604" s="205"/>
      <c r="O604" s="205"/>
      <c r="P604" s="205"/>
      <c r="Q604" s="205"/>
      <c r="R604" s="205"/>
      <c r="S604" s="205"/>
      <c r="T604" s="206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T604" s="200" t="s">
        <v>166</v>
      </c>
      <c r="AU604" s="200" t="s">
        <v>87</v>
      </c>
      <c r="AV604" s="15" t="s">
        <v>162</v>
      </c>
      <c r="AW604" s="15" t="s">
        <v>37</v>
      </c>
      <c r="AX604" s="15" t="s">
        <v>84</v>
      </c>
      <c r="AY604" s="200" t="s">
        <v>154</v>
      </c>
    </row>
    <row r="605" s="2" customFormat="1" ht="16.5" customHeight="1">
      <c r="A605" s="38"/>
      <c r="B605" s="164"/>
      <c r="C605" s="165" t="s">
        <v>876</v>
      </c>
      <c r="D605" s="165" t="s">
        <v>157</v>
      </c>
      <c r="E605" s="166" t="s">
        <v>877</v>
      </c>
      <c r="F605" s="167" t="s">
        <v>878</v>
      </c>
      <c r="G605" s="168" t="s">
        <v>257</v>
      </c>
      <c r="H605" s="169">
        <v>181.42500000000001</v>
      </c>
      <c r="I605" s="170"/>
      <c r="J605" s="171">
        <f>ROUND(I605*H605,2)</f>
        <v>0</v>
      </c>
      <c r="K605" s="167" t="s">
        <v>161</v>
      </c>
      <c r="L605" s="39"/>
      <c r="M605" s="172" t="s">
        <v>3</v>
      </c>
      <c r="N605" s="173" t="s">
        <v>47</v>
      </c>
      <c r="O605" s="72"/>
      <c r="P605" s="174">
        <f>O605*H605</f>
        <v>0</v>
      </c>
      <c r="Q605" s="174">
        <v>0.00083000000000000001</v>
      </c>
      <c r="R605" s="174">
        <f>Q605*H605</f>
        <v>0.15058275000000002</v>
      </c>
      <c r="S605" s="174">
        <v>0</v>
      </c>
      <c r="T605" s="175">
        <f>S605*H605</f>
        <v>0</v>
      </c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R605" s="176" t="s">
        <v>162</v>
      </c>
      <c r="AT605" s="176" t="s">
        <v>157</v>
      </c>
      <c r="AU605" s="176" t="s">
        <v>87</v>
      </c>
      <c r="AY605" s="19" t="s">
        <v>154</v>
      </c>
      <c r="BE605" s="177">
        <f>IF(N605="základní",J605,0)</f>
        <v>0</v>
      </c>
      <c r="BF605" s="177">
        <f>IF(N605="snížená",J605,0)</f>
        <v>0</v>
      </c>
      <c r="BG605" s="177">
        <f>IF(N605="zákl. přenesená",J605,0)</f>
        <v>0</v>
      </c>
      <c r="BH605" s="177">
        <f>IF(N605="sníž. přenesená",J605,0)</f>
        <v>0</v>
      </c>
      <c r="BI605" s="177">
        <f>IF(N605="nulová",J605,0)</f>
        <v>0</v>
      </c>
      <c r="BJ605" s="19" t="s">
        <v>84</v>
      </c>
      <c r="BK605" s="177">
        <f>ROUND(I605*H605,2)</f>
        <v>0</v>
      </c>
      <c r="BL605" s="19" t="s">
        <v>162</v>
      </c>
      <c r="BM605" s="176" t="s">
        <v>879</v>
      </c>
    </row>
    <row r="606" s="2" customFormat="1">
      <c r="A606" s="38"/>
      <c r="B606" s="39"/>
      <c r="C606" s="38"/>
      <c r="D606" s="178" t="s">
        <v>164</v>
      </c>
      <c r="E606" s="38"/>
      <c r="F606" s="179" t="s">
        <v>880</v>
      </c>
      <c r="G606" s="38"/>
      <c r="H606" s="38"/>
      <c r="I606" s="180"/>
      <c r="J606" s="38"/>
      <c r="K606" s="38"/>
      <c r="L606" s="39"/>
      <c r="M606" s="181"/>
      <c r="N606" s="182"/>
      <c r="O606" s="72"/>
      <c r="P606" s="72"/>
      <c r="Q606" s="72"/>
      <c r="R606" s="72"/>
      <c r="S606" s="72"/>
      <c r="T606" s="73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T606" s="19" t="s">
        <v>164</v>
      </c>
      <c r="AU606" s="19" t="s">
        <v>87</v>
      </c>
    </row>
    <row r="607" s="14" customFormat="1">
      <c r="A607" s="14"/>
      <c r="B607" s="192"/>
      <c r="C607" s="14"/>
      <c r="D607" s="184" t="s">
        <v>166</v>
      </c>
      <c r="E607" s="193" t="s">
        <v>3</v>
      </c>
      <c r="F607" s="194" t="s">
        <v>865</v>
      </c>
      <c r="G607" s="14"/>
      <c r="H607" s="193" t="s">
        <v>3</v>
      </c>
      <c r="I607" s="195"/>
      <c r="J607" s="14"/>
      <c r="K607" s="14"/>
      <c r="L607" s="192"/>
      <c r="M607" s="196"/>
      <c r="N607" s="197"/>
      <c r="O607" s="197"/>
      <c r="P607" s="197"/>
      <c r="Q607" s="197"/>
      <c r="R607" s="197"/>
      <c r="S607" s="197"/>
      <c r="T607" s="198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193" t="s">
        <v>166</v>
      </c>
      <c r="AU607" s="193" t="s">
        <v>87</v>
      </c>
      <c r="AV607" s="14" t="s">
        <v>84</v>
      </c>
      <c r="AW607" s="14" t="s">
        <v>37</v>
      </c>
      <c r="AX607" s="14" t="s">
        <v>76</v>
      </c>
      <c r="AY607" s="193" t="s">
        <v>154</v>
      </c>
    </row>
    <row r="608" s="13" customFormat="1">
      <c r="A608" s="13"/>
      <c r="B608" s="183"/>
      <c r="C608" s="13"/>
      <c r="D608" s="184" t="s">
        <v>166</v>
      </c>
      <c r="E608" s="185" t="s">
        <v>3</v>
      </c>
      <c r="F608" s="186" t="s">
        <v>881</v>
      </c>
      <c r="G608" s="13"/>
      <c r="H608" s="187">
        <v>181.42500000000001</v>
      </c>
      <c r="I608" s="188"/>
      <c r="J608" s="13"/>
      <c r="K608" s="13"/>
      <c r="L608" s="183"/>
      <c r="M608" s="189"/>
      <c r="N608" s="190"/>
      <c r="O608" s="190"/>
      <c r="P608" s="190"/>
      <c r="Q608" s="190"/>
      <c r="R608" s="190"/>
      <c r="S608" s="190"/>
      <c r="T608" s="191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185" t="s">
        <v>166</v>
      </c>
      <c r="AU608" s="185" t="s">
        <v>87</v>
      </c>
      <c r="AV608" s="13" t="s">
        <v>87</v>
      </c>
      <c r="AW608" s="13" t="s">
        <v>37</v>
      </c>
      <c r="AX608" s="13" t="s">
        <v>76</v>
      </c>
      <c r="AY608" s="185" t="s">
        <v>154</v>
      </c>
    </row>
    <row r="609" s="15" customFormat="1">
      <c r="A609" s="15"/>
      <c r="B609" s="199"/>
      <c r="C609" s="15"/>
      <c r="D609" s="184" t="s">
        <v>166</v>
      </c>
      <c r="E609" s="200" t="s">
        <v>3</v>
      </c>
      <c r="F609" s="201" t="s">
        <v>194</v>
      </c>
      <c r="G609" s="15"/>
      <c r="H609" s="202">
        <v>181.42500000000001</v>
      </c>
      <c r="I609" s="203"/>
      <c r="J609" s="15"/>
      <c r="K609" s="15"/>
      <c r="L609" s="199"/>
      <c r="M609" s="204"/>
      <c r="N609" s="205"/>
      <c r="O609" s="205"/>
      <c r="P609" s="205"/>
      <c r="Q609" s="205"/>
      <c r="R609" s="205"/>
      <c r="S609" s="205"/>
      <c r="T609" s="206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T609" s="200" t="s">
        <v>166</v>
      </c>
      <c r="AU609" s="200" t="s">
        <v>87</v>
      </c>
      <c r="AV609" s="15" t="s">
        <v>162</v>
      </c>
      <c r="AW609" s="15" t="s">
        <v>37</v>
      </c>
      <c r="AX609" s="15" t="s">
        <v>84</v>
      </c>
      <c r="AY609" s="200" t="s">
        <v>154</v>
      </c>
    </row>
    <row r="610" s="2" customFormat="1" ht="16.5" customHeight="1">
      <c r="A610" s="38"/>
      <c r="B610" s="164"/>
      <c r="C610" s="165" t="s">
        <v>882</v>
      </c>
      <c r="D610" s="165" t="s">
        <v>157</v>
      </c>
      <c r="E610" s="166" t="s">
        <v>883</v>
      </c>
      <c r="F610" s="167" t="s">
        <v>884</v>
      </c>
      <c r="G610" s="168" t="s">
        <v>257</v>
      </c>
      <c r="H610" s="169">
        <v>181.42500000000001</v>
      </c>
      <c r="I610" s="170"/>
      <c r="J610" s="171">
        <f>ROUND(I610*H610,2)</f>
        <v>0</v>
      </c>
      <c r="K610" s="167" t="s">
        <v>161</v>
      </c>
      <c r="L610" s="39"/>
      <c r="M610" s="172" t="s">
        <v>3</v>
      </c>
      <c r="N610" s="173" t="s">
        <v>47</v>
      </c>
      <c r="O610" s="72"/>
      <c r="P610" s="174">
        <f>O610*H610</f>
        <v>0</v>
      </c>
      <c r="Q610" s="174">
        <v>0</v>
      </c>
      <c r="R610" s="174">
        <f>Q610*H610</f>
        <v>0</v>
      </c>
      <c r="S610" s="174">
        <v>0</v>
      </c>
      <c r="T610" s="175">
        <f>S610*H610</f>
        <v>0</v>
      </c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R610" s="176" t="s">
        <v>162</v>
      </c>
      <c r="AT610" s="176" t="s">
        <v>157</v>
      </c>
      <c r="AU610" s="176" t="s">
        <v>87</v>
      </c>
      <c r="AY610" s="19" t="s">
        <v>154</v>
      </c>
      <c r="BE610" s="177">
        <f>IF(N610="základní",J610,0)</f>
        <v>0</v>
      </c>
      <c r="BF610" s="177">
        <f>IF(N610="snížená",J610,0)</f>
        <v>0</v>
      </c>
      <c r="BG610" s="177">
        <f>IF(N610="zákl. přenesená",J610,0)</f>
        <v>0</v>
      </c>
      <c r="BH610" s="177">
        <f>IF(N610="sníž. přenesená",J610,0)</f>
        <v>0</v>
      </c>
      <c r="BI610" s="177">
        <f>IF(N610="nulová",J610,0)</f>
        <v>0</v>
      </c>
      <c r="BJ610" s="19" t="s">
        <v>84</v>
      </c>
      <c r="BK610" s="177">
        <f>ROUND(I610*H610,2)</f>
        <v>0</v>
      </c>
      <c r="BL610" s="19" t="s">
        <v>162</v>
      </c>
      <c r="BM610" s="176" t="s">
        <v>885</v>
      </c>
    </row>
    <row r="611" s="2" customFormat="1">
      <c r="A611" s="38"/>
      <c r="B611" s="39"/>
      <c r="C611" s="38"/>
      <c r="D611" s="178" t="s">
        <v>164</v>
      </c>
      <c r="E611" s="38"/>
      <c r="F611" s="179" t="s">
        <v>886</v>
      </c>
      <c r="G611" s="38"/>
      <c r="H611" s="38"/>
      <c r="I611" s="180"/>
      <c r="J611" s="38"/>
      <c r="K611" s="38"/>
      <c r="L611" s="39"/>
      <c r="M611" s="181"/>
      <c r="N611" s="182"/>
      <c r="O611" s="72"/>
      <c r="P611" s="72"/>
      <c r="Q611" s="72"/>
      <c r="R611" s="72"/>
      <c r="S611" s="72"/>
      <c r="T611" s="73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T611" s="19" t="s">
        <v>164</v>
      </c>
      <c r="AU611" s="19" t="s">
        <v>87</v>
      </c>
    </row>
    <row r="612" s="14" customFormat="1">
      <c r="A612" s="14"/>
      <c r="B612" s="192"/>
      <c r="C612" s="14"/>
      <c r="D612" s="184" t="s">
        <v>166</v>
      </c>
      <c r="E612" s="193" t="s">
        <v>3</v>
      </c>
      <c r="F612" s="194" t="s">
        <v>865</v>
      </c>
      <c r="G612" s="14"/>
      <c r="H612" s="193" t="s">
        <v>3</v>
      </c>
      <c r="I612" s="195"/>
      <c r="J612" s="14"/>
      <c r="K612" s="14"/>
      <c r="L612" s="192"/>
      <c r="M612" s="196"/>
      <c r="N612" s="197"/>
      <c r="O612" s="197"/>
      <c r="P612" s="197"/>
      <c r="Q612" s="197"/>
      <c r="R612" s="197"/>
      <c r="S612" s="197"/>
      <c r="T612" s="198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193" t="s">
        <v>166</v>
      </c>
      <c r="AU612" s="193" t="s">
        <v>87</v>
      </c>
      <c r="AV612" s="14" t="s">
        <v>84</v>
      </c>
      <c r="AW612" s="14" t="s">
        <v>37</v>
      </c>
      <c r="AX612" s="14" t="s">
        <v>76</v>
      </c>
      <c r="AY612" s="193" t="s">
        <v>154</v>
      </c>
    </row>
    <row r="613" s="13" customFormat="1">
      <c r="A613" s="13"/>
      <c r="B613" s="183"/>
      <c r="C613" s="13"/>
      <c r="D613" s="184" t="s">
        <v>166</v>
      </c>
      <c r="E613" s="185" t="s">
        <v>3</v>
      </c>
      <c r="F613" s="186" t="s">
        <v>881</v>
      </c>
      <c r="G613" s="13"/>
      <c r="H613" s="187">
        <v>181.42500000000001</v>
      </c>
      <c r="I613" s="188"/>
      <c r="J613" s="13"/>
      <c r="K613" s="13"/>
      <c r="L613" s="183"/>
      <c r="M613" s="189"/>
      <c r="N613" s="190"/>
      <c r="O613" s="190"/>
      <c r="P613" s="190"/>
      <c r="Q613" s="190"/>
      <c r="R613" s="190"/>
      <c r="S613" s="190"/>
      <c r="T613" s="191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185" t="s">
        <v>166</v>
      </c>
      <c r="AU613" s="185" t="s">
        <v>87</v>
      </c>
      <c r="AV613" s="13" t="s">
        <v>87</v>
      </c>
      <c r="AW613" s="13" t="s">
        <v>37</v>
      </c>
      <c r="AX613" s="13" t="s">
        <v>76</v>
      </c>
      <c r="AY613" s="185" t="s">
        <v>154</v>
      </c>
    </row>
    <row r="614" s="15" customFormat="1">
      <c r="A614" s="15"/>
      <c r="B614" s="199"/>
      <c r="C614" s="15"/>
      <c r="D614" s="184" t="s">
        <v>166</v>
      </c>
      <c r="E614" s="200" t="s">
        <v>3</v>
      </c>
      <c r="F614" s="201" t="s">
        <v>194</v>
      </c>
      <c r="G614" s="15"/>
      <c r="H614" s="202">
        <v>181.42500000000001</v>
      </c>
      <c r="I614" s="203"/>
      <c r="J614" s="15"/>
      <c r="K614" s="15"/>
      <c r="L614" s="199"/>
      <c r="M614" s="204"/>
      <c r="N614" s="205"/>
      <c r="O614" s="205"/>
      <c r="P614" s="205"/>
      <c r="Q614" s="205"/>
      <c r="R614" s="205"/>
      <c r="S614" s="205"/>
      <c r="T614" s="206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T614" s="200" t="s">
        <v>166</v>
      </c>
      <c r="AU614" s="200" t="s">
        <v>87</v>
      </c>
      <c r="AV614" s="15" t="s">
        <v>162</v>
      </c>
      <c r="AW614" s="15" t="s">
        <v>37</v>
      </c>
      <c r="AX614" s="15" t="s">
        <v>84</v>
      </c>
      <c r="AY614" s="200" t="s">
        <v>154</v>
      </c>
    </row>
    <row r="615" s="2" customFormat="1" ht="16.5" customHeight="1">
      <c r="A615" s="38"/>
      <c r="B615" s="164"/>
      <c r="C615" s="165" t="s">
        <v>887</v>
      </c>
      <c r="D615" s="165" t="s">
        <v>157</v>
      </c>
      <c r="E615" s="166" t="s">
        <v>888</v>
      </c>
      <c r="F615" s="167" t="s">
        <v>889</v>
      </c>
      <c r="G615" s="168" t="s">
        <v>257</v>
      </c>
      <c r="H615" s="169">
        <v>362.85000000000002</v>
      </c>
      <c r="I615" s="170"/>
      <c r="J615" s="171">
        <f>ROUND(I615*H615,2)</f>
        <v>0</v>
      </c>
      <c r="K615" s="167" t="s">
        <v>161</v>
      </c>
      <c r="L615" s="39"/>
      <c r="M615" s="172" t="s">
        <v>3</v>
      </c>
      <c r="N615" s="173" t="s">
        <v>47</v>
      </c>
      <c r="O615" s="72"/>
      <c r="P615" s="174">
        <f>O615*H615</f>
        <v>0</v>
      </c>
      <c r="Q615" s="174">
        <v>0</v>
      </c>
      <c r="R615" s="174">
        <f>Q615*H615</f>
        <v>0</v>
      </c>
      <c r="S615" s="174">
        <v>0</v>
      </c>
      <c r="T615" s="175">
        <f>S615*H615</f>
        <v>0</v>
      </c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R615" s="176" t="s">
        <v>162</v>
      </c>
      <c r="AT615" s="176" t="s">
        <v>157</v>
      </c>
      <c r="AU615" s="176" t="s">
        <v>87</v>
      </c>
      <c r="AY615" s="19" t="s">
        <v>154</v>
      </c>
      <c r="BE615" s="177">
        <f>IF(N615="základní",J615,0)</f>
        <v>0</v>
      </c>
      <c r="BF615" s="177">
        <f>IF(N615="snížená",J615,0)</f>
        <v>0</v>
      </c>
      <c r="BG615" s="177">
        <f>IF(N615="zákl. přenesená",J615,0)</f>
        <v>0</v>
      </c>
      <c r="BH615" s="177">
        <f>IF(N615="sníž. přenesená",J615,0)</f>
        <v>0</v>
      </c>
      <c r="BI615" s="177">
        <f>IF(N615="nulová",J615,0)</f>
        <v>0</v>
      </c>
      <c r="BJ615" s="19" t="s">
        <v>84</v>
      </c>
      <c r="BK615" s="177">
        <f>ROUND(I615*H615,2)</f>
        <v>0</v>
      </c>
      <c r="BL615" s="19" t="s">
        <v>162</v>
      </c>
      <c r="BM615" s="176" t="s">
        <v>890</v>
      </c>
    </row>
    <row r="616" s="2" customFormat="1">
      <c r="A616" s="38"/>
      <c r="B616" s="39"/>
      <c r="C616" s="38"/>
      <c r="D616" s="178" t="s">
        <v>164</v>
      </c>
      <c r="E616" s="38"/>
      <c r="F616" s="179" t="s">
        <v>891</v>
      </c>
      <c r="G616" s="38"/>
      <c r="H616" s="38"/>
      <c r="I616" s="180"/>
      <c r="J616" s="38"/>
      <c r="K616" s="38"/>
      <c r="L616" s="39"/>
      <c r="M616" s="181"/>
      <c r="N616" s="182"/>
      <c r="O616" s="72"/>
      <c r="P616" s="72"/>
      <c r="Q616" s="72"/>
      <c r="R616" s="72"/>
      <c r="S616" s="72"/>
      <c r="T616" s="73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T616" s="19" t="s">
        <v>164</v>
      </c>
      <c r="AU616" s="19" t="s">
        <v>87</v>
      </c>
    </row>
    <row r="617" s="13" customFormat="1">
      <c r="A617" s="13"/>
      <c r="B617" s="183"/>
      <c r="C617" s="13"/>
      <c r="D617" s="184" t="s">
        <v>166</v>
      </c>
      <c r="E617" s="185" t="s">
        <v>3</v>
      </c>
      <c r="F617" s="186" t="s">
        <v>892</v>
      </c>
      <c r="G617" s="13"/>
      <c r="H617" s="187">
        <v>362.85000000000002</v>
      </c>
      <c r="I617" s="188"/>
      <c r="J617" s="13"/>
      <c r="K617" s="13"/>
      <c r="L617" s="183"/>
      <c r="M617" s="189"/>
      <c r="N617" s="190"/>
      <c r="O617" s="190"/>
      <c r="P617" s="190"/>
      <c r="Q617" s="190"/>
      <c r="R617" s="190"/>
      <c r="S617" s="190"/>
      <c r="T617" s="191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185" t="s">
        <v>166</v>
      </c>
      <c r="AU617" s="185" t="s">
        <v>87</v>
      </c>
      <c r="AV617" s="13" t="s">
        <v>87</v>
      </c>
      <c r="AW617" s="13" t="s">
        <v>37</v>
      </c>
      <c r="AX617" s="13" t="s">
        <v>84</v>
      </c>
      <c r="AY617" s="185" t="s">
        <v>154</v>
      </c>
    </row>
    <row r="618" s="2" customFormat="1" ht="16.5" customHeight="1">
      <c r="A618" s="38"/>
      <c r="B618" s="164"/>
      <c r="C618" s="165" t="s">
        <v>893</v>
      </c>
      <c r="D618" s="165" t="s">
        <v>157</v>
      </c>
      <c r="E618" s="166" t="s">
        <v>894</v>
      </c>
      <c r="F618" s="167" t="s">
        <v>895</v>
      </c>
      <c r="G618" s="168" t="s">
        <v>281</v>
      </c>
      <c r="H618" s="169">
        <v>2.4020000000000001</v>
      </c>
      <c r="I618" s="170"/>
      <c r="J618" s="171">
        <f>ROUND(I618*H618,2)</f>
        <v>0</v>
      </c>
      <c r="K618" s="167" t="s">
        <v>161</v>
      </c>
      <c r="L618" s="39"/>
      <c r="M618" s="172" t="s">
        <v>3</v>
      </c>
      <c r="N618" s="173" t="s">
        <v>47</v>
      </c>
      <c r="O618" s="72"/>
      <c r="P618" s="174">
        <f>O618*H618</f>
        <v>0</v>
      </c>
      <c r="Q618" s="174">
        <v>0</v>
      </c>
      <c r="R618" s="174">
        <f>Q618*H618</f>
        <v>0</v>
      </c>
      <c r="S618" s="174">
        <v>0.58799999999999997</v>
      </c>
      <c r="T618" s="175">
        <f>S618*H618</f>
        <v>1.4123760000000001</v>
      </c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R618" s="176" t="s">
        <v>162</v>
      </c>
      <c r="AT618" s="176" t="s">
        <v>157</v>
      </c>
      <c r="AU618" s="176" t="s">
        <v>87</v>
      </c>
      <c r="AY618" s="19" t="s">
        <v>154</v>
      </c>
      <c r="BE618" s="177">
        <f>IF(N618="základní",J618,0)</f>
        <v>0</v>
      </c>
      <c r="BF618" s="177">
        <f>IF(N618="snížená",J618,0)</f>
        <v>0</v>
      </c>
      <c r="BG618" s="177">
        <f>IF(N618="zákl. přenesená",J618,0)</f>
        <v>0</v>
      </c>
      <c r="BH618" s="177">
        <f>IF(N618="sníž. přenesená",J618,0)</f>
        <v>0</v>
      </c>
      <c r="BI618" s="177">
        <f>IF(N618="nulová",J618,0)</f>
        <v>0</v>
      </c>
      <c r="BJ618" s="19" t="s">
        <v>84</v>
      </c>
      <c r="BK618" s="177">
        <f>ROUND(I618*H618,2)</f>
        <v>0</v>
      </c>
      <c r="BL618" s="19" t="s">
        <v>162</v>
      </c>
      <c r="BM618" s="176" t="s">
        <v>896</v>
      </c>
    </row>
    <row r="619" s="2" customFormat="1">
      <c r="A619" s="38"/>
      <c r="B619" s="39"/>
      <c r="C619" s="38"/>
      <c r="D619" s="178" t="s">
        <v>164</v>
      </c>
      <c r="E619" s="38"/>
      <c r="F619" s="179" t="s">
        <v>897</v>
      </c>
      <c r="G619" s="38"/>
      <c r="H619" s="38"/>
      <c r="I619" s="180"/>
      <c r="J619" s="38"/>
      <c r="K619" s="38"/>
      <c r="L619" s="39"/>
      <c r="M619" s="181"/>
      <c r="N619" s="182"/>
      <c r="O619" s="72"/>
      <c r="P619" s="72"/>
      <c r="Q619" s="72"/>
      <c r="R619" s="72"/>
      <c r="S619" s="72"/>
      <c r="T619" s="73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T619" s="19" t="s">
        <v>164</v>
      </c>
      <c r="AU619" s="19" t="s">
        <v>87</v>
      </c>
    </row>
    <row r="620" s="14" customFormat="1">
      <c r="A620" s="14"/>
      <c r="B620" s="192"/>
      <c r="C620" s="14"/>
      <c r="D620" s="184" t="s">
        <v>166</v>
      </c>
      <c r="E620" s="193" t="s">
        <v>3</v>
      </c>
      <c r="F620" s="194" t="s">
        <v>898</v>
      </c>
      <c r="G620" s="14"/>
      <c r="H620" s="193" t="s">
        <v>3</v>
      </c>
      <c r="I620" s="195"/>
      <c r="J620" s="14"/>
      <c r="K620" s="14"/>
      <c r="L620" s="192"/>
      <c r="M620" s="196"/>
      <c r="N620" s="197"/>
      <c r="O620" s="197"/>
      <c r="P620" s="197"/>
      <c r="Q620" s="197"/>
      <c r="R620" s="197"/>
      <c r="S620" s="197"/>
      <c r="T620" s="198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193" t="s">
        <v>166</v>
      </c>
      <c r="AU620" s="193" t="s">
        <v>87</v>
      </c>
      <c r="AV620" s="14" t="s">
        <v>84</v>
      </c>
      <c r="AW620" s="14" t="s">
        <v>37</v>
      </c>
      <c r="AX620" s="14" t="s">
        <v>76</v>
      </c>
      <c r="AY620" s="193" t="s">
        <v>154</v>
      </c>
    </row>
    <row r="621" s="13" customFormat="1">
      <c r="A621" s="13"/>
      <c r="B621" s="183"/>
      <c r="C621" s="13"/>
      <c r="D621" s="184" t="s">
        <v>166</v>
      </c>
      <c r="E621" s="185" t="s">
        <v>3</v>
      </c>
      <c r="F621" s="186" t="s">
        <v>899</v>
      </c>
      <c r="G621" s="13"/>
      <c r="H621" s="187">
        <v>2.4020000000000001</v>
      </c>
      <c r="I621" s="188"/>
      <c r="J621" s="13"/>
      <c r="K621" s="13"/>
      <c r="L621" s="183"/>
      <c r="M621" s="189"/>
      <c r="N621" s="190"/>
      <c r="O621" s="190"/>
      <c r="P621" s="190"/>
      <c r="Q621" s="190"/>
      <c r="R621" s="190"/>
      <c r="S621" s="190"/>
      <c r="T621" s="191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185" t="s">
        <v>166</v>
      </c>
      <c r="AU621" s="185" t="s">
        <v>87</v>
      </c>
      <c r="AV621" s="13" t="s">
        <v>87</v>
      </c>
      <c r="AW621" s="13" t="s">
        <v>37</v>
      </c>
      <c r="AX621" s="13" t="s">
        <v>76</v>
      </c>
      <c r="AY621" s="185" t="s">
        <v>154</v>
      </c>
    </row>
    <row r="622" s="15" customFormat="1">
      <c r="A622" s="15"/>
      <c r="B622" s="199"/>
      <c r="C622" s="15"/>
      <c r="D622" s="184" t="s">
        <v>166</v>
      </c>
      <c r="E622" s="200" t="s">
        <v>3</v>
      </c>
      <c r="F622" s="201" t="s">
        <v>194</v>
      </c>
      <c r="G622" s="15"/>
      <c r="H622" s="202">
        <v>2.4020000000000001</v>
      </c>
      <c r="I622" s="203"/>
      <c r="J622" s="15"/>
      <c r="K622" s="15"/>
      <c r="L622" s="199"/>
      <c r="M622" s="204"/>
      <c r="N622" s="205"/>
      <c r="O622" s="205"/>
      <c r="P622" s="205"/>
      <c r="Q622" s="205"/>
      <c r="R622" s="205"/>
      <c r="S622" s="205"/>
      <c r="T622" s="206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T622" s="200" t="s">
        <v>166</v>
      </c>
      <c r="AU622" s="200" t="s">
        <v>87</v>
      </c>
      <c r="AV622" s="15" t="s">
        <v>162</v>
      </c>
      <c r="AW622" s="15" t="s">
        <v>37</v>
      </c>
      <c r="AX622" s="15" t="s">
        <v>84</v>
      </c>
      <c r="AY622" s="200" t="s">
        <v>154</v>
      </c>
    </row>
    <row r="623" s="2" customFormat="1" ht="16.5" customHeight="1">
      <c r="A623" s="38"/>
      <c r="B623" s="164"/>
      <c r="C623" s="165" t="s">
        <v>900</v>
      </c>
      <c r="D623" s="165" t="s">
        <v>157</v>
      </c>
      <c r="E623" s="166" t="s">
        <v>901</v>
      </c>
      <c r="F623" s="167" t="s">
        <v>902</v>
      </c>
      <c r="G623" s="168" t="s">
        <v>394</v>
      </c>
      <c r="H623" s="169">
        <v>50</v>
      </c>
      <c r="I623" s="170"/>
      <c r="J623" s="171">
        <f>ROUND(I623*H623,2)</f>
        <v>0</v>
      </c>
      <c r="K623" s="167" t="s">
        <v>161</v>
      </c>
      <c r="L623" s="39"/>
      <c r="M623" s="172" t="s">
        <v>3</v>
      </c>
      <c r="N623" s="173" t="s">
        <v>47</v>
      </c>
      <c r="O623" s="72"/>
      <c r="P623" s="174">
        <f>O623*H623</f>
        <v>0</v>
      </c>
      <c r="Q623" s="174">
        <v>0.0044000000000000003</v>
      </c>
      <c r="R623" s="174">
        <f>Q623*H623</f>
        <v>0.22</v>
      </c>
      <c r="S623" s="174">
        <v>0</v>
      </c>
      <c r="T623" s="175">
        <f>S623*H623</f>
        <v>0</v>
      </c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R623" s="176" t="s">
        <v>162</v>
      </c>
      <c r="AT623" s="176" t="s">
        <v>157</v>
      </c>
      <c r="AU623" s="176" t="s">
        <v>87</v>
      </c>
      <c r="AY623" s="19" t="s">
        <v>154</v>
      </c>
      <c r="BE623" s="177">
        <f>IF(N623="základní",J623,0)</f>
        <v>0</v>
      </c>
      <c r="BF623" s="177">
        <f>IF(N623="snížená",J623,0)</f>
        <v>0</v>
      </c>
      <c r="BG623" s="177">
        <f>IF(N623="zákl. přenesená",J623,0)</f>
        <v>0</v>
      </c>
      <c r="BH623" s="177">
        <f>IF(N623="sníž. přenesená",J623,0)</f>
        <v>0</v>
      </c>
      <c r="BI623" s="177">
        <f>IF(N623="nulová",J623,0)</f>
        <v>0</v>
      </c>
      <c r="BJ623" s="19" t="s">
        <v>84</v>
      </c>
      <c r="BK623" s="177">
        <f>ROUND(I623*H623,2)</f>
        <v>0</v>
      </c>
      <c r="BL623" s="19" t="s">
        <v>162</v>
      </c>
      <c r="BM623" s="176" t="s">
        <v>903</v>
      </c>
    </row>
    <row r="624" s="2" customFormat="1">
      <c r="A624" s="38"/>
      <c r="B624" s="39"/>
      <c r="C624" s="38"/>
      <c r="D624" s="178" t="s">
        <v>164</v>
      </c>
      <c r="E624" s="38"/>
      <c r="F624" s="179" t="s">
        <v>904</v>
      </c>
      <c r="G624" s="38"/>
      <c r="H624" s="38"/>
      <c r="I624" s="180"/>
      <c r="J624" s="38"/>
      <c r="K624" s="38"/>
      <c r="L624" s="39"/>
      <c r="M624" s="181"/>
      <c r="N624" s="182"/>
      <c r="O624" s="72"/>
      <c r="P624" s="72"/>
      <c r="Q624" s="72"/>
      <c r="R624" s="72"/>
      <c r="S624" s="72"/>
      <c r="T624" s="73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T624" s="19" t="s">
        <v>164</v>
      </c>
      <c r="AU624" s="19" t="s">
        <v>87</v>
      </c>
    </row>
    <row r="625" s="14" customFormat="1">
      <c r="A625" s="14"/>
      <c r="B625" s="192"/>
      <c r="C625" s="14"/>
      <c r="D625" s="184" t="s">
        <v>166</v>
      </c>
      <c r="E625" s="193" t="s">
        <v>3</v>
      </c>
      <c r="F625" s="194" t="s">
        <v>905</v>
      </c>
      <c r="G625" s="14"/>
      <c r="H625" s="193" t="s">
        <v>3</v>
      </c>
      <c r="I625" s="195"/>
      <c r="J625" s="14"/>
      <c r="K625" s="14"/>
      <c r="L625" s="192"/>
      <c r="M625" s="196"/>
      <c r="N625" s="197"/>
      <c r="O625" s="197"/>
      <c r="P625" s="197"/>
      <c r="Q625" s="197"/>
      <c r="R625" s="197"/>
      <c r="S625" s="197"/>
      <c r="T625" s="198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193" t="s">
        <v>166</v>
      </c>
      <c r="AU625" s="193" t="s">
        <v>87</v>
      </c>
      <c r="AV625" s="14" t="s">
        <v>84</v>
      </c>
      <c r="AW625" s="14" t="s">
        <v>37</v>
      </c>
      <c r="AX625" s="14" t="s">
        <v>76</v>
      </c>
      <c r="AY625" s="193" t="s">
        <v>154</v>
      </c>
    </row>
    <row r="626" s="13" customFormat="1">
      <c r="A626" s="13"/>
      <c r="B626" s="183"/>
      <c r="C626" s="13"/>
      <c r="D626" s="184" t="s">
        <v>166</v>
      </c>
      <c r="E626" s="185" t="s">
        <v>3</v>
      </c>
      <c r="F626" s="186" t="s">
        <v>581</v>
      </c>
      <c r="G626" s="13"/>
      <c r="H626" s="187">
        <v>50</v>
      </c>
      <c r="I626" s="188"/>
      <c r="J626" s="13"/>
      <c r="K626" s="13"/>
      <c r="L626" s="183"/>
      <c r="M626" s="189"/>
      <c r="N626" s="190"/>
      <c r="O626" s="190"/>
      <c r="P626" s="190"/>
      <c r="Q626" s="190"/>
      <c r="R626" s="190"/>
      <c r="S626" s="190"/>
      <c r="T626" s="191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185" t="s">
        <v>166</v>
      </c>
      <c r="AU626" s="185" t="s">
        <v>87</v>
      </c>
      <c r="AV626" s="13" t="s">
        <v>87</v>
      </c>
      <c r="AW626" s="13" t="s">
        <v>37</v>
      </c>
      <c r="AX626" s="13" t="s">
        <v>76</v>
      </c>
      <c r="AY626" s="185" t="s">
        <v>154</v>
      </c>
    </row>
    <row r="627" s="15" customFormat="1">
      <c r="A627" s="15"/>
      <c r="B627" s="199"/>
      <c r="C627" s="15"/>
      <c r="D627" s="184" t="s">
        <v>166</v>
      </c>
      <c r="E627" s="200" t="s">
        <v>3</v>
      </c>
      <c r="F627" s="201" t="s">
        <v>194</v>
      </c>
      <c r="G627" s="15"/>
      <c r="H627" s="202">
        <v>50</v>
      </c>
      <c r="I627" s="203"/>
      <c r="J627" s="15"/>
      <c r="K627" s="15"/>
      <c r="L627" s="199"/>
      <c r="M627" s="204"/>
      <c r="N627" s="205"/>
      <c r="O627" s="205"/>
      <c r="P627" s="205"/>
      <c r="Q627" s="205"/>
      <c r="R627" s="205"/>
      <c r="S627" s="205"/>
      <c r="T627" s="206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00" t="s">
        <v>166</v>
      </c>
      <c r="AU627" s="200" t="s">
        <v>87</v>
      </c>
      <c r="AV627" s="15" t="s">
        <v>162</v>
      </c>
      <c r="AW627" s="15" t="s">
        <v>37</v>
      </c>
      <c r="AX627" s="15" t="s">
        <v>84</v>
      </c>
      <c r="AY627" s="200" t="s">
        <v>154</v>
      </c>
    </row>
    <row r="628" s="2" customFormat="1" ht="16.5" customHeight="1">
      <c r="A628" s="38"/>
      <c r="B628" s="164"/>
      <c r="C628" s="165" t="s">
        <v>906</v>
      </c>
      <c r="D628" s="165" t="s">
        <v>157</v>
      </c>
      <c r="E628" s="166" t="s">
        <v>907</v>
      </c>
      <c r="F628" s="167" t="s">
        <v>908</v>
      </c>
      <c r="G628" s="168" t="s">
        <v>394</v>
      </c>
      <c r="H628" s="169">
        <v>50</v>
      </c>
      <c r="I628" s="170"/>
      <c r="J628" s="171">
        <f>ROUND(I628*H628,2)</f>
        <v>0</v>
      </c>
      <c r="K628" s="167" t="s">
        <v>161</v>
      </c>
      <c r="L628" s="39"/>
      <c r="M628" s="172" t="s">
        <v>3</v>
      </c>
      <c r="N628" s="173" t="s">
        <v>47</v>
      </c>
      <c r="O628" s="72"/>
      <c r="P628" s="174">
        <f>O628*H628</f>
        <v>0</v>
      </c>
      <c r="Q628" s="174">
        <v>0</v>
      </c>
      <c r="R628" s="174">
        <f>Q628*H628</f>
        <v>0</v>
      </c>
      <c r="S628" s="174">
        <v>0</v>
      </c>
      <c r="T628" s="175">
        <f>S628*H628</f>
        <v>0</v>
      </c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R628" s="176" t="s">
        <v>162</v>
      </c>
      <c r="AT628" s="176" t="s">
        <v>157</v>
      </c>
      <c r="AU628" s="176" t="s">
        <v>87</v>
      </c>
      <c r="AY628" s="19" t="s">
        <v>154</v>
      </c>
      <c r="BE628" s="177">
        <f>IF(N628="základní",J628,0)</f>
        <v>0</v>
      </c>
      <c r="BF628" s="177">
        <f>IF(N628="snížená",J628,0)</f>
        <v>0</v>
      </c>
      <c r="BG628" s="177">
        <f>IF(N628="zákl. přenesená",J628,0)</f>
        <v>0</v>
      </c>
      <c r="BH628" s="177">
        <f>IF(N628="sníž. přenesená",J628,0)</f>
        <v>0</v>
      </c>
      <c r="BI628" s="177">
        <f>IF(N628="nulová",J628,0)</f>
        <v>0</v>
      </c>
      <c r="BJ628" s="19" t="s">
        <v>84</v>
      </c>
      <c r="BK628" s="177">
        <f>ROUND(I628*H628,2)</f>
        <v>0</v>
      </c>
      <c r="BL628" s="19" t="s">
        <v>162</v>
      </c>
      <c r="BM628" s="176" t="s">
        <v>909</v>
      </c>
    </row>
    <row r="629" s="2" customFormat="1">
      <c r="A629" s="38"/>
      <c r="B629" s="39"/>
      <c r="C629" s="38"/>
      <c r="D629" s="178" t="s">
        <v>164</v>
      </c>
      <c r="E629" s="38"/>
      <c r="F629" s="179" t="s">
        <v>910</v>
      </c>
      <c r="G629" s="38"/>
      <c r="H629" s="38"/>
      <c r="I629" s="180"/>
      <c r="J629" s="38"/>
      <c r="K629" s="38"/>
      <c r="L629" s="39"/>
      <c r="M629" s="181"/>
      <c r="N629" s="182"/>
      <c r="O629" s="72"/>
      <c r="P629" s="72"/>
      <c r="Q629" s="72"/>
      <c r="R629" s="72"/>
      <c r="S629" s="72"/>
      <c r="T629" s="73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T629" s="19" t="s">
        <v>164</v>
      </c>
      <c r="AU629" s="19" t="s">
        <v>87</v>
      </c>
    </row>
    <row r="630" s="14" customFormat="1">
      <c r="A630" s="14"/>
      <c r="B630" s="192"/>
      <c r="C630" s="14"/>
      <c r="D630" s="184" t="s">
        <v>166</v>
      </c>
      <c r="E630" s="193" t="s">
        <v>3</v>
      </c>
      <c r="F630" s="194" t="s">
        <v>905</v>
      </c>
      <c r="G630" s="14"/>
      <c r="H630" s="193" t="s">
        <v>3</v>
      </c>
      <c r="I630" s="195"/>
      <c r="J630" s="14"/>
      <c r="K630" s="14"/>
      <c r="L630" s="192"/>
      <c r="M630" s="196"/>
      <c r="N630" s="197"/>
      <c r="O630" s="197"/>
      <c r="P630" s="197"/>
      <c r="Q630" s="197"/>
      <c r="R630" s="197"/>
      <c r="S630" s="197"/>
      <c r="T630" s="198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193" t="s">
        <v>166</v>
      </c>
      <c r="AU630" s="193" t="s">
        <v>87</v>
      </c>
      <c r="AV630" s="14" t="s">
        <v>84</v>
      </c>
      <c r="AW630" s="14" t="s">
        <v>37</v>
      </c>
      <c r="AX630" s="14" t="s">
        <v>76</v>
      </c>
      <c r="AY630" s="193" t="s">
        <v>154</v>
      </c>
    </row>
    <row r="631" s="13" customFormat="1">
      <c r="A631" s="13"/>
      <c r="B631" s="183"/>
      <c r="C631" s="13"/>
      <c r="D631" s="184" t="s">
        <v>166</v>
      </c>
      <c r="E631" s="185" t="s">
        <v>3</v>
      </c>
      <c r="F631" s="186" t="s">
        <v>581</v>
      </c>
      <c r="G631" s="13"/>
      <c r="H631" s="187">
        <v>50</v>
      </c>
      <c r="I631" s="188"/>
      <c r="J631" s="13"/>
      <c r="K631" s="13"/>
      <c r="L631" s="183"/>
      <c r="M631" s="189"/>
      <c r="N631" s="190"/>
      <c r="O631" s="190"/>
      <c r="P631" s="190"/>
      <c r="Q631" s="190"/>
      <c r="R631" s="190"/>
      <c r="S631" s="190"/>
      <c r="T631" s="191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185" t="s">
        <v>166</v>
      </c>
      <c r="AU631" s="185" t="s">
        <v>87</v>
      </c>
      <c r="AV631" s="13" t="s">
        <v>87</v>
      </c>
      <c r="AW631" s="13" t="s">
        <v>37</v>
      </c>
      <c r="AX631" s="13" t="s">
        <v>76</v>
      </c>
      <c r="AY631" s="185" t="s">
        <v>154</v>
      </c>
    </row>
    <row r="632" s="15" customFormat="1">
      <c r="A632" s="15"/>
      <c r="B632" s="199"/>
      <c r="C632" s="15"/>
      <c r="D632" s="184" t="s">
        <v>166</v>
      </c>
      <c r="E632" s="200" t="s">
        <v>3</v>
      </c>
      <c r="F632" s="201" t="s">
        <v>194</v>
      </c>
      <c r="G632" s="15"/>
      <c r="H632" s="202">
        <v>50</v>
      </c>
      <c r="I632" s="203"/>
      <c r="J632" s="15"/>
      <c r="K632" s="15"/>
      <c r="L632" s="199"/>
      <c r="M632" s="204"/>
      <c r="N632" s="205"/>
      <c r="O632" s="205"/>
      <c r="P632" s="205"/>
      <c r="Q632" s="205"/>
      <c r="R632" s="205"/>
      <c r="S632" s="205"/>
      <c r="T632" s="206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T632" s="200" t="s">
        <v>166</v>
      </c>
      <c r="AU632" s="200" t="s">
        <v>87</v>
      </c>
      <c r="AV632" s="15" t="s">
        <v>162</v>
      </c>
      <c r="AW632" s="15" t="s">
        <v>37</v>
      </c>
      <c r="AX632" s="15" t="s">
        <v>84</v>
      </c>
      <c r="AY632" s="200" t="s">
        <v>154</v>
      </c>
    </row>
    <row r="633" s="2" customFormat="1" ht="16.5" customHeight="1">
      <c r="A633" s="38"/>
      <c r="B633" s="164"/>
      <c r="C633" s="165" t="s">
        <v>911</v>
      </c>
      <c r="D633" s="165" t="s">
        <v>157</v>
      </c>
      <c r="E633" s="166" t="s">
        <v>912</v>
      </c>
      <c r="F633" s="167" t="s">
        <v>913</v>
      </c>
      <c r="G633" s="168" t="s">
        <v>281</v>
      </c>
      <c r="H633" s="169">
        <v>38.924999999999997</v>
      </c>
      <c r="I633" s="170"/>
      <c r="J633" s="171">
        <f>ROUND(I633*H633,2)</f>
        <v>0</v>
      </c>
      <c r="K633" s="167" t="s">
        <v>161</v>
      </c>
      <c r="L633" s="39"/>
      <c r="M633" s="172" t="s">
        <v>3</v>
      </c>
      <c r="N633" s="173" t="s">
        <v>47</v>
      </c>
      <c r="O633" s="72"/>
      <c r="P633" s="174">
        <f>O633*H633</f>
        <v>0</v>
      </c>
      <c r="Q633" s="174">
        <v>0.12</v>
      </c>
      <c r="R633" s="174">
        <f>Q633*H633</f>
        <v>4.6709999999999994</v>
      </c>
      <c r="S633" s="174">
        <v>2.4900000000000002</v>
      </c>
      <c r="T633" s="175">
        <f>S633*H633</f>
        <v>96.923249999999996</v>
      </c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R633" s="176" t="s">
        <v>162</v>
      </c>
      <c r="AT633" s="176" t="s">
        <v>157</v>
      </c>
      <c r="AU633" s="176" t="s">
        <v>87</v>
      </c>
      <c r="AY633" s="19" t="s">
        <v>154</v>
      </c>
      <c r="BE633" s="177">
        <f>IF(N633="základní",J633,0)</f>
        <v>0</v>
      </c>
      <c r="BF633" s="177">
        <f>IF(N633="snížená",J633,0)</f>
        <v>0</v>
      </c>
      <c r="BG633" s="177">
        <f>IF(N633="zákl. přenesená",J633,0)</f>
        <v>0</v>
      </c>
      <c r="BH633" s="177">
        <f>IF(N633="sníž. přenesená",J633,0)</f>
        <v>0</v>
      </c>
      <c r="BI633" s="177">
        <f>IF(N633="nulová",J633,0)</f>
        <v>0</v>
      </c>
      <c r="BJ633" s="19" t="s">
        <v>84</v>
      </c>
      <c r="BK633" s="177">
        <f>ROUND(I633*H633,2)</f>
        <v>0</v>
      </c>
      <c r="BL633" s="19" t="s">
        <v>162</v>
      </c>
      <c r="BM633" s="176" t="s">
        <v>914</v>
      </c>
    </row>
    <row r="634" s="2" customFormat="1">
      <c r="A634" s="38"/>
      <c r="B634" s="39"/>
      <c r="C634" s="38"/>
      <c r="D634" s="178" t="s">
        <v>164</v>
      </c>
      <c r="E634" s="38"/>
      <c r="F634" s="179" t="s">
        <v>915</v>
      </c>
      <c r="G634" s="38"/>
      <c r="H634" s="38"/>
      <c r="I634" s="180"/>
      <c r="J634" s="38"/>
      <c r="K634" s="38"/>
      <c r="L634" s="39"/>
      <c r="M634" s="181"/>
      <c r="N634" s="182"/>
      <c r="O634" s="72"/>
      <c r="P634" s="72"/>
      <c r="Q634" s="72"/>
      <c r="R634" s="72"/>
      <c r="S634" s="72"/>
      <c r="T634" s="73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T634" s="19" t="s">
        <v>164</v>
      </c>
      <c r="AU634" s="19" t="s">
        <v>87</v>
      </c>
    </row>
    <row r="635" s="14" customFormat="1">
      <c r="A635" s="14"/>
      <c r="B635" s="192"/>
      <c r="C635" s="14"/>
      <c r="D635" s="184" t="s">
        <v>166</v>
      </c>
      <c r="E635" s="193" t="s">
        <v>3</v>
      </c>
      <c r="F635" s="194" t="s">
        <v>916</v>
      </c>
      <c r="G635" s="14"/>
      <c r="H635" s="193" t="s">
        <v>3</v>
      </c>
      <c r="I635" s="195"/>
      <c r="J635" s="14"/>
      <c r="K635" s="14"/>
      <c r="L635" s="192"/>
      <c r="M635" s="196"/>
      <c r="N635" s="197"/>
      <c r="O635" s="197"/>
      <c r="P635" s="197"/>
      <c r="Q635" s="197"/>
      <c r="R635" s="197"/>
      <c r="S635" s="197"/>
      <c r="T635" s="198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193" t="s">
        <v>166</v>
      </c>
      <c r="AU635" s="193" t="s">
        <v>87</v>
      </c>
      <c r="AV635" s="14" t="s">
        <v>84</v>
      </c>
      <c r="AW635" s="14" t="s">
        <v>37</v>
      </c>
      <c r="AX635" s="14" t="s">
        <v>76</v>
      </c>
      <c r="AY635" s="193" t="s">
        <v>154</v>
      </c>
    </row>
    <row r="636" s="14" customFormat="1">
      <c r="A636" s="14"/>
      <c r="B636" s="192"/>
      <c r="C636" s="14"/>
      <c r="D636" s="184" t="s">
        <v>166</v>
      </c>
      <c r="E636" s="193" t="s">
        <v>3</v>
      </c>
      <c r="F636" s="194" t="s">
        <v>917</v>
      </c>
      <c r="G636" s="14"/>
      <c r="H636" s="193" t="s">
        <v>3</v>
      </c>
      <c r="I636" s="195"/>
      <c r="J636" s="14"/>
      <c r="K636" s="14"/>
      <c r="L636" s="192"/>
      <c r="M636" s="196"/>
      <c r="N636" s="197"/>
      <c r="O636" s="197"/>
      <c r="P636" s="197"/>
      <c r="Q636" s="197"/>
      <c r="R636" s="197"/>
      <c r="S636" s="197"/>
      <c r="T636" s="198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193" t="s">
        <v>166</v>
      </c>
      <c r="AU636" s="193" t="s">
        <v>87</v>
      </c>
      <c r="AV636" s="14" t="s">
        <v>84</v>
      </c>
      <c r="AW636" s="14" t="s">
        <v>37</v>
      </c>
      <c r="AX636" s="14" t="s">
        <v>76</v>
      </c>
      <c r="AY636" s="193" t="s">
        <v>154</v>
      </c>
    </row>
    <row r="637" s="13" customFormat="1">
      <c r="A637" s="13"/>
      <c r="B637" s="183"/>
      <c r="C637" s="13"/>
      <c r="D637" s="184" t="s">
        <v>166</v>
      </c>
      <c r="E637" s="185" t="s">
        <v>3</v>
      </c>
      <c r="F637" s="186" t="s">
        <v>918</v>
      </c>
      <c r="G637" s="13"/>
      <c r="H637" s="187">
        <v>38.924999999999997</v>
      </c>
      <c r="I637" s="188"/>
      <c r="J637" s="13"/>
      <c r="K637" s="13"/>
      <c r="L637" s="183"/>
      <c r="M637" s="189"/>
      <c r="N637" s="190"/>
      <c r="O637" s="190"/>
      <c r="P637" s="190"/>
      <c r="Q637" s="190"/>
      <c r="R637" s="190"/>
      <c r="S637" s="190"/>
      <c r="T637" s="191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185" t="s">
        <v>166</v>
      </c>
      <c r="AU637" s="185" t="s">
        <v>87</v>
      </c>
      <c r="AV637" s="13" t="s">
        <v>87</v>
      </c>
      <c r="AW637" s="13" t="s">
        <v>37</v>
      </c>
      <c r="AX637" s="13" t="s">
        <v>76</v>
      </c>
      <c r="AY637" s="185" t="s">
        <v>154</v>
      </c>
    </row>
    <row r="638" s="15" customFormat="1">
      <c r="A638" s="15"/>
      <c r="B638" s="199"/>
      <c r="C638" s="15"/>
      <c r="D638" s="184" t="s">
        <v>166</v>
      </c>
      <c r="E638" s="200" t="s">
        <v>3</v>
      </c>
      <c r="F638" s="201" t="s">
        <v>194</v>
      </c>
      <c r="G638" s="15"/>
      <c r="H638" s="202">
        <v>38.924999999999997</v>
      </c>
      <c r="I638" s="203"/>
      <c r="J638" s="15"/>
      <c r="K638" s="15"/>
      <c r="L638" s="199"/>
      <c r="M638" s="204"/>
      <c r="N638" s="205"/>
      <c r="O638" s="205"/>
      <c r="P638" s="205"/>
      <c r="Q638" s="205"/>
      <c r="R638" s="205"/>
      <c r="S638" s="205"/>
      <c r="T638" s="206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00" t="s">
        <v>166</v>
      </c>
      <c r="AU638" s="200" t="s">
        <v>87</v>
      </c>
      <c r="AV638" s="15" t="s">
        <v>162</v>
      </c>
      <c r="AW638" s="15" t="s">
        <v>37</v>
      </c>
      <c r="AX638" s="15" t="s">
        <v>84</v>
      </c>
      <c r="AY638" s="200" t="s">
        <v>154</v>
      </c>
    </row>
    <row r="639" s="2" customFormat="1" ht="16.5" customHeight="1">
      <c r="A639" s="38"/>
      <c r="B639" s="164"/>
      <c r="C639" s="165" t="s">
        <v>919</v>
      </c>
      <c r="D639" s="165" t="s">
        <v>157</v>
      </c>
      <c r="E639" s="166" t="s">
        <v>920</v>
      </c>
      <c r="F639" s="167" t="s">
        <v>921</v>
      </c>
      <c r="G639" s="168" t="s">
        <v>281</v>
      </c>
      <c r="H639" s="169">
        <v>69.120000000000005</v>
      </c>
      <c r="I639" s="170"/>
      <c r="J639" s="171">
        <f>ROUND(I639*H639,2)</f>
        <v>0</v>
      </c>
      <c r="K639" s="167" t="s">
        <v>161</v>
      </c>
      <c r="L639" s="39"/>
      <c r="M639" s="172" t="s">
        <v>3</v>
      </c>
      <c r="N639" s="173" t="s">
        <v>47</v>
      </c>
      <c r="O639" s="72"/>
      <c r="P639" s="174">
        <f>O639*H639</f>
        <v>0</v>
      </c>
      <c r="Q639" s="174">
        <v>0.12</v>
      </c>
      <c r="R639" s="174">
        <f>Q639*H639</f>
        <v>8.2943999999999996</v>
      </c>
      <c r="S639" s="174">
        <v>2.4900000000000002</v>
      </c>
      <c r="T639" s="175">
        <f>S639*H639</f>
        <v>172.10880000000003</v>
      </c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R639" s="176" t="s">
        <v>162</v>
      </c>
      <c r="AT639" s="176" t="s">
        <v>157</v>
      </c>
      <c r="AU639" s="176" t="s">
        <v>87</v>
      </c>
      <c r="AY639" s="19" t="s">
        <v>154</v>
      </c>
      <c r="BE639" s="177">
        <f>IF(N639="základní",J639,0)</f>
        <v>0</v>
      </c>
      <c r="BF639" s="177">
        <f>IF(N639="snížená",J639,0)</f>
        <v>0</v>
      </c>
      <c r="BG639" s="177">
        <f>IF(N639="zákl. přenesená",J639,0)</f>
        <v>0</v>
      </c>
      <c r="BH639" s="177">
        <f>IF(N639="sníž. přenesená",J639,0)</f>
        <v>0</v>
      </c>
      <c r="BI639" s="177">
        <f>IF(N639="nulová",J639,0)</f>
        <v>0</v>
      </c>
      <c r="BJ639" s="19" t="s">
        <v>84</v>
      </c>
      <c r="BK639" s="177">
        <f>ROUND(I639*H639,2)</f>
        <v>0</v>
      </c>
      <c r="BL639" s="19" t="s">
        <v>162</v>
      </c>
      <c r="BM639" s="176" t="s">
        <v>922</v>
      </c>
    </row>
    <row r="640" s="2" customFormat="1">
      <c r="A640" s="38"/>
      <c r="B640" s="39"/>
      <c r="C640" s="38"/>
      <c r="D640" s="178" t="s">
        <v>164</v>
      </c>
      <c r="E640" s="38"/>
      <c r="F640" s="179" t="s">
        <v>923</v>
      </c>
      <c r="G640" s="38"/>
      <c r="H640" s="38"/>
      <c r="I640" s="180"/>
      <c r="J640" s="38"/>
      <c r="K640" s="38"/>
      <c r="L640" s="39"/>
      <c r="M640" s="181"/>
      <c r="N640" s="182"/>
      <c r="O640" s="72"/>
      <c r="P640" s="72"/>
      <c r="Q640" s="72"/>
      <c r="R640" s="72"/>
      <c r="S640" s="72"/>
      <c r="T640" s="73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T640" s="19" t="s">
        <v>164</v>
      </c>
      <c r="AU640" s="19" t="s">
        <v>87</v>
      </c>
    </row>
    <row r="641" s="14" customFormat="1">
      <c r="A641" s="14"/>
      <c r="B641" s="192"/>
      <c r="C641" s="14"/>
      <c r="D641" s="184" t="s">
        <v>166</v>
      </c>
      <c r="E641" s="193" t="s">
        <v>3</v>
      </c>
      <c r="F641" s="194" t="s">
        <v>924</v>
      </c>
      <c r="G641" s="14"/>
      <c r="H641" s="193" t="s">
        <v>3</v>
      </c>
      <c r="I641" s="195"/>
      <c r="J641" s="14"/>
      <c r="K641" s="14"/>
      <c r="L641" s="192"/>
      <c r="M641" s="196"/>
      <c r="N641" s="197"/>
      <c r="O641" s="197"/>
      <c r="P641" s="197"/>
      <c r="Q641" s="197"/>
      <c r="R641" s="197"/>
      <c r="S641" s="197"/>
      <c r="T641" s="198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193" t="s">
        <v>166</v>
      </c>
      <c r="AU641" s="193" t="s">
        <v>87</v>
      </c>
      <c r="AV641" s="14" t="s">
        <v>84</v>
      </c>
      <c r="AW641" s="14" t="s">
        <v>37</v>
      </c>
      <c r="AX641" s="14" t="s">
        <v>76</v>
      </c>
      <c r="AY641" s="193" t="s">
        <v>154</v>
      </c>
    </row>
    <row r="642" s="13" customFormat="1">
      <c r="A642" s="13"/>
      <c r="B642" s="183"/>
      <c r="C642" s="13"/>
      <c r="D642" s="184" t="s">
        <v>166</v>
      </c>
      <c r="E642" s="185" t="s">
        <v>3</v>
      </c>
      <c r="F642" s="186" t="s">
        <v>925</v>
      </c>
      <c r="G642" s="13"/>
      <c r="H642" s="187">
        <v>69.120000000000005</v>
      </c>
      <c r="I642" s="188"/>
      <c r="J642" s="13"/>
      <c r="K642" s="13"/>
      <c r="L642" s="183"/>
      <c r="M642" s="189"/>
      <c r="N642" s="190"/>
      <c r="O642" s="190"/>
      <c r="P642" s="190"/>
      <c r="Q642" s="190"/>
      <c r="R642" s="190"/>
      <c r="S642" s="190"/>
      <c r="T642" s="191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185" t="s">
        <v>166</v>
      </c>
      <c r="AU642" s="185" t="s">
        <v>87</v>
      </c>
      <c r="AV642" s="13" t="s">
        <v>87</v>
      </c>
      <c r="AW642" s="13" t="s">
        <v>37</v>
      </c>
      <c r="AX642" s="13" t="s">
        <v>76</v>
      </c>
      <c r="AY642" s="185" t="s">
        <v>154</v>
      </c>
    </row>
    <row r="643" s="15" customFormat="1">
      <c r="A643" s="15"/>
      <c r="B643" s="199"/>
      <c r="C643" s="15"/>
      <c r="D643" s="184" t="s">
        <v>166</v>
      </c>
      <c r="E643" s="200" t="s">
        <v>3</v>
      </c>
      <c r="F643" s="201" t="s">
        <v>194</v>
      </c>
      <c r="G643" s="15"/>
      <c r="H643" s="202">
        <v>69.120000000000005</v>
      </c>
      <c r="I643" s="203"/>
      <c r="J643" s="15"/>
      <c r="K643" s="15"/>
      <c r="L643" s="199"/>
      <c r="M643" s="204"/>
      <c r="N643" s="205"/>
      <c r="O643" s="205"/>
      <c r="P643" s="205"/>
      <c r="Q643" s="205"/>
      <c r="R643" s="205"/>
      <c r="S643" s="205"/>
      <c r="T643" s="206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T643" s="200" t="s">
        <v>166</v>
      </c>
      <c r="AU643" s="200" t="s">
        <v>87</v>
      </c>
      <c r="AV643" s="15" t="s">
        <v>162</v>
      </c>
      <c r="AW643" s="15" t="s">
        <v>37</v>
      </c>
      <c r="AX643" s="15" t="s">
        <v>84</v>
      </c>
      <c r="AY643" s="200" t="s">
        <v>154</v>
      </c>
    </row>
    <row r="644" s="2" customFormat="1" ht="16.5" customHeight="1">
      <c r="A644" s="38"/>
      <c r="B644" s="164"/>
      <c r="C644" s="165" t="s">
        <v>926</v>
      </c>
      <c r="D644" s="165" t="s">
        <v>157</v>
      </c>
      <c r="E644" s="166" t="s">
        <v>927</v>
      </c>
      <c r="F644" s="167" t="s">
        <v>928</v>
      </c>
      <c r="G644" s="168" t="s">
        <v>219</v>
      </c>
      <c r="H644" s="169">
        <v>22.969999999999999</v>
      </c>
      <c r="I644" s="170"/>
      <c r="J644" s="171">
        <f>ROUND(I644*H644,2)</f>
        <v>0</v>
      </c>
      <c r="K644" s="167" t="s">
        <v>161</v>
      </c>
      <c r="L644" s="39"/>
      <c r="M644" s="172" t="s">
        <v>3</v>
      </c>
      <c r="N644" s="173" t="s">
        <v>47</v>
      </c>
      <c r="O644" s="72"/>
      <c r="P644" s="174">
        <f>O644*H644</f>
        <v>0</v>
      </c>
      <c r="Q644" s="174">
        <v>8.0000000000000007E-05</v>
      </c>
      <c r="R644" s="174">
        <f>Q644*H644</f>
        <v>0.0018376</v>
      </c>
      <c r="S644" s="174">
        <v>0.017999999999999999</v>
      </c>
      <c r="T644" s="175">
        <f>S644*H644</f>
        <v>0.41345999999999994</v>
      </c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R644" s="176" t="s">
        <v>162</v>
      </c>
      <c r="AT644" s="176" t="s">
        <v>157</v>
      </c>
      <c r="AU644" s="176" t="s">
        <v>87</v>
      </c>
      <c r="AY644" s="19" t="s">
        <v>154</v>
      </c>
      <c r="BE644" s="177">
        <f>IF(N644="základní",J644,0)</f>
        <v>0</v>
      </c>
      <c r="BF644" s="177">
        <f>IF(N644="snížená",J644,0)</f>
        <v>0</v>
      </c>
      <c r="BG644" s="177">
        <f>IF(N644="zákl. přenesená",J644,0)</f>
        <v>0</v>
      </c>
      <c r="BH644" s="177">
        <f>IF(N644="sníž. přenesená",J644,0)</f>
        <v>0</v>
      </c>
      <c r="BI644" s="177">
        <f>IF(N644="nulová",J644,0)</f>
        <v>0</v>
      </c>
      <c r="BJ644" s="19" t="s">
        <v>84</v>
      </c>
      <c r="BK644" s="177">
        <f>ROUND(I644*H644,2)</f>
        <v>0</v>
      </c>
      <c r="BL644" s="19" t="s">
        <v>162</v>
      </c>
      <c r="BM644" s="176" t="s">
        <v>929</v>
      </c>
    </row>
    <row r="645" s="2" customFormat="1">
      <c r="A645" s="38"/>
      <c r="B645" s="39"/>
      <c r="C645" s="38"/>
      <c r="D645" s="178" t="s">
        <v>164</v>
      </c>
      <c r="E645" s="38"/>
      <c r="F645" s="179" t="s">
        <v>930</v>
      </c>
      <c r="G645" s="38"/>
      <c r="H645" s="38"/>
      <c r="I645" s="180"/>
      <c r="J645" s="38"/>
      <c r="K645" s="38"/>
      <c r="L645" s="39"/>
      <c r="M645" s="181"/>
      <c r="N645" s="182"/>
      <c r="O645" s="72"/>
      <c r="P645" s="72"/>
      <c r="Q645" s="72"/>
      <c r="R645" s="72"/>
      <c r="S645" s="72"/>
      <c r="T645" s="73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T645" s="19" t="s">
        <v>164</v>
      </c>
      <c r="AU645" s="19" t="s">
        <v>87</v>
      </c>
    </row>
    <row r="646" s="14" customFormat="1">
      <c r="A646" s="14"/>
      <c r="B646" s="192"/>
      <c r="C646" s="14"/>
      <c r="D646" s="184" t="s">
        <v>166</v>
      </c>
      <c r="E646" s="193" t="s">
        <v>3</v>
      </c>
      <c r="F646" s="194" t="s">
        <v>931</v>
      </c>
      <c r="G646" s="14"/>
      <c r="H646" s="193" t="s">
        <v>3</v>
      </c>
      <c r="I646" s="195"/>
      <c r="J646" s="14"/>
      <c r="K646" s="14"/>
      <c r="L646" s="192"/>
      <c r="M646" s="196"/>
      <c r="N646" s="197"/>
      <c r="O646" s="197"/>
      <c r="P646" s="197"/>
      <c r="Q646" s="197"/>
      <c r="R646" s="197"/>
      <c r="S646" s="197"/>
      <c r="T646" s="198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193" t="s">
        <v>166</v>
      </c>
      <c r="AU646" s="193" t="s">
        <v>87</v>
      </c>
      <c r="AV646" s="14" t="s">
        <v>84</v>
      </c>
      <c r="AW646" s="14" t="s">
        <v>37</v>
      </c>
      <c r="AX646" s="14" t="s">
        <v>76</v>
      </c>
      <c r="AY646" s="193" t="s">
        <v>154</v>
      </c>
    </row>
    <row r="647" s="13" customFormat="1">
      <c r="A647" s="13"/>
      <c r="B647" s="183"/>
      <c r="C647" s="13"/>
      <c r="D647" s="184" t="s">
        <v>166</v>
      </c>
      <c r="E647" s="185" t="s">
        <v>3</v>
      </c>
      <c r="F647" s="186" t="s">
        <v>932</v>
      </c>
      <c r="G647" s="13"/>
      <c r="H647" s="187">
        <v>22.969999999999999</v>
      </c>
      <c r="I647" s="188"/>
      <c r="J647" s="13"/>
      <c r="K647" s="13"/>
      <c r="L647" s="183"/>
      <c r="M647" s="189"/>
      <c r="N647" s="190"/>
      <c r="O647" s="190"/>
      <c r="P647" s="190"/>
      <c r="Q647" s="190"/>
      <c r="R647" s="190"/>
      <c r="S647" s="190"/>
      <c r="T647" s="191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185" t="s">
        <v>166</v>
      </c>
      <c r="AU647" s="185" t="s">
        <v>87</v>
      </c>
      <c r="AV647" s="13" t="s">
        <v>87</v>
      </c>
      <c r="AW647" s="13" t="s">
        <v>37</v>
      </c>
      <c r="AX647" s="13" t="s">
        <v>76</v>
      </c>
      <c r="AY647" s="185" t="s">
        <v>154</v>
      </c>
    </row>
    <row r="648" s="15" customFormat="1">
      <c r="A648" s="15"/>
      <c r="B648" s="199"/>
      <c r="C648" s="15"/>
      <c r="D648" s="184" t="s">
        <v>166</v>
      </c>
      <c r="E648" s="200" t="s">
        <v>3</v>
      </c>
      <c r="F648" s="201" t="s">
        <v>194</v>
      </c>
      <c r="G648" s="15"/>
      <c r="H648" s="202">
        <v>22.969999999999999</v>
      </c>
      <c r="I648" s="203"/>
      <c r="J648" s="15"/>
      <c r="K648" s="15"/>
      <c r="L648" s="199"/>
      <c r="M648" s="204"/>
      <c r="N648" s="205"/>
      <c r="O648" s="205"/>
      <c r="P648" s="205"/>
      <c r="Q648" s="205"/>
      <c r="R648" s="205"/>
      <c r="S648" s="205"/>
      <c r="T648" s="206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T648" s="200" t="s">
        <v>166</v>
      </c>
      <c r="AU648" s="200" t="s">
        <v>87</v>
      </c>
      <c r="AV648" s="15" t="s">
        <v>162</v>
      </c>
      <c r="AW648" s="15" t="s">
        <v>37</v>
      </c>
      <c r="AX648" s="15" t="s">
        <v>84</v>
      </c>
      <c r="AY648" s="200" t="s">
        <v>154</v>
      </c>
    </row>
    <row r="649" s="2" customFormat="1" ht="16.5" customHeight="1">
      <c r="A649" s="38"/>
      <c r="B649" s="164"/>
      <c r="C649" s="165" t="s">
        <v>933</v>
      </c>
      <c r="D649" s="165" t="s">
        <v>157</v>
      </c>
      <c r="E649" s="166" t="s">
        <v>934</v>
      </c>
      <c r="F649" s="167" t="s">
        <v>935</v>
      </c>
      <c r="G649" s="168" t="s">
        <v>936</v>
      </c>
      <c r="H649" s="169">
        <v>5350.116</v>
      </c>
      <c r="I649" s="170"/>
      <c r="J649" s="171">
        <f>ROUND(I649*H649,2)</f>
        <v>0</v>
      </c>
      <c r="K649" s="167" t="s">
        <v>258</v>
      </c>
      <c r="L649" s="39"/>
      <c r="M649" s="172" t="s">
        <v>3</v>
      </c>
      <c r="N649" s="173" t="s">
        <v>47</v>
      </c>
      <c r="O649" s="72"/>
      <c r="P649" s="174">
        <f>O649*H649</f>
        <v>0</v>
      </c>
      <c r="Q649" s="174">
        <v>0</v>
      </c>
      <c r="R649" s="174">
        <f>Q649*H649</f>
        <v>0</v>
      </c>
      <c r="S649" s="174">
        <v>0.001</v>
      </c>
      <c r="T649" s="175">
        <f>S649*H649</f>
        <v>5.3501159999999999</v>
      </c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R649" s="176" t="s">
        <v>162</v>
      </c>
      <c r="AT649" s="176" t="s">
        <v>157</v>
      </c>
      <c r="AU649" s="176" t="s">
        <v>87</v>
      </c>
      <c r="AY649" s="19" t="s">
        <v>154</v>
      </c>
      <c r="BE649" s="177">
        <f>IF(N649="základní",J649,0)</f>
        <v>0</v>
      </c>
      <c r="BF649" s="177">
        <f>IF(N649="snížená",J649,0)</f>
        <v>0</v>
      </c>
      <c r="BG649" s="177">
        <f>IF(N649="zákl. přenesená",J649,0)</f>
        <v>0</v>
      </c>
      <c r="BH649" s="177">
        <f>IF(N649="sníž. přenesená",J649,0)</f>
        <v>0</v>
      </c>
      <c r="BI649" s="177">
        <f>IF(N649="nulová",J649,0)</f>
        <v>0</v>
      </c>
      <c r="BJ649" s="19" t="s">
        <v>84</v>
      </c>
      <c r="BK649" s="177">
        <f>ROUND(I649*H649,2)</f>
        <v>0</v>
      </c>
      <c r="BL649" s="19" t="s">
        <v>162</v>
      </c>
      <c r="BM649" s="176" t="s">
        <v>937</v>
      </c>
    </row>
    <row r="650" s="14" customFormat="1">
      <c r="A650" s="14"/>
      <c r="B650" s="192"/>
      <c r="C650" s="14"/>
      <c r="D650" s="184" t="s">
        <v>166</v>
      </c>
      <c r="E650" s="193" t="s">
        <v>3</v>
      </c>
      <c r="F650" s="194" t="s">
        <v>938</v>
      </c>
      <c r="G650" s="14"/>
      <c r="H650" s="193" t="s">
        <v>3</v>
      </c>
      <c r="I650" s="195"/>
      <c r="J650" s="14"/>
      <c r="K650" s="14"/>
      <c r="L650" s="192"/>
      <c r="M650" s="196"/>
      <c r="N650" s="197"/>
      <c r="O650" s="197"/>
      <c r="P650" s="197"/>
      <c r="Q650" s="197"/>
      <c r="R650" s="197"/>
      <c r="S650" s="197"/>
      <c r="T650" s="198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193" t="s">
        <v>166</v>
      </c>
      <c r="AU650" s="193" t="s">
        <v>87</v>
      </c>
      <c r="AV650" s="14" t="s">
        <v>84</v>
      </c>
      <c r="AW650" s="14" t="s">
        <v>37</v>
      </c>
      <c r="AX650" s="14" t="s">
        <v>76</v>
      </c>
      <c r="AY650" s="193" t="s">
        <v>154</v>
      </c>
    </row>
    <row r="651" s="13" customFormat="1">
      <c r="A651" s="13"/>
      <c r="B651" s="183"/>
      <c r="C651" s="13"/>
      <c r="D651" s="184" t="s">
        <v>166</v>
      </c>
      <c r="E651" s="185" t="s">
        <v>3</v>
      </c>
      <c r="F651" s="186" t="s">
        <v>939</v>
      </c>
      <c r="G651" s="13"/>
      <c r="H651" s="187">
        <v>215.88</v>
      </c>
      <c r="I651" s="188"/>
      <c r="J651" s="13"/>
      <c r="K651" s="13"/>
      <c r="L651" s="183"/>
      <c r="M651" s="189"/>
      <c r="N651" s="190"/>
      <c r="O651" s="190"/>
      <c r="P651" s="190"/>
      <c r="Q651" s="190"/>
      <c r="R651" s="190"/>
      <c r="S651" s="190"/>
      <c r="T651" s="191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185" t="s">
        <v>166</v>
      </c>
      <c r="AU651" s="185" t="s">
        <v>87</v>
      </c>
      <c r="AV651" s="13" t="s">
        <v>87</v>
      </c>
      <c r="AW651" s="13" t="s">
        <v>37</v>
      </c>
      <c r="AX651" s="13" t="s">
        <v>76</v>
      </c>
      <c r="AY651" s="185" t="s">
        <v>154</v>
      </c>
    </row>
    <row r="652" s="14" customFormat="1">
      <c r="A652" s="14"/>
      <c r="B652" s="192"/>
      <c r="C652" s="14"/>
      <c r="D652" s="184" t="s">
        <v>166</v>
      </c>
      <c r="E652" s="193" t="s">
        <v>3</v>
      </c>
      <c r="F652" s="194" t="s">
        <v>940</v>
      </c>
      <c r="G652" s="14"/>
      <c r="H652" s="193" t="s">
        <v>3</v>
      </c>
      <c r="I652" s="195"/>
      <c r="J652" s="14"/>
      <c r="K652" s="14"/>
      <c r="L652" s="192"/>
      <c r="M652" s="196"/>
      <c r="N652" s="197"/>
      <c r="O652" s="197"/>
      <c r="P652" s="197"/>
      <c r="Q652" s="197"/>
      <c r="R652" s="197"/>
      <c r="S652" s="197"/>
      <c r="T652" s="198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193" t="s">
        <v>166</v>
      </c>
      <c r="AU652" s="193" t="s">
        <v>87</v>
      </c>
      <c r="AV652" s="14" t="s">
        <v>84</v>
      </c>
      <c r="AW652" s="14" t="s">
        <v>37</v>
      </c>
      <c r="AX652" s="14" t="s">
        <v>76</v>
      </c>
      <c r="AY652" s="193" t="s">
        <v>154</v>
      </c>
    </row>
    <row r="653" s="13" customFormat="1">
      <c r="A653" s="13"/>
      <c r="B653" s="183"/>
      <c r="C653" s="13"/>
      <c r="D653" s="184" t="s">
        <v>166</v>
      </c>
      <c r="E653" s="185" t="s">
        <v>3</v>
      </c>
      <c r="F653" s="186" t="s">
        <v>941</v>
      </c>
      <c r="G653" s="13"/>
      <c r="H653" s="187">
        <v>394.632</v>
      </c>
      <c r="I653" s="188"/>
      <c r="J653" s="13"/>
      <c r="K653" s="13"/>
      <c r="L653" s="183"/>
      <c r="M653" s="189"/>
      <c r="N653" s="190"/>
      <c r="O653" s="190"/>
      <c r="P653" s="190"/>
      <c r="Q653" s="190"/>
      <c r="R653" s="190"/>
      <c r="S653" s="190"/>
      <c r="T653" s="191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185" t="s">
        <v>166</v>
      </c>
      <c r="AU653" s="185" t="s">
        <v>87</v>
      </c>
      <c r="AV653" s="13" t="s">
        <v>87</v>
      </c>
      <c r="AW653" s="13" t="s">
        <v>37</v>
      </c>
      <c r="AX653" s="13" t="s">
        <v>76</v>
      </c>
      <c r="AY653" s="185" t="s">
        <v>154</v>
      </c>
    </row>
    <row r="654" s="14" customFormat="1">
      <c r="A654" s="14"/>
      <c r="B654" s="192"/>
      <c r="C654" s="14"/>
      <c r="D654" s="184" t="s">
        <v>166</v>
      </c>
      <c r="E654" s="193" t="s">
        <v>3</v>
      </c>
      <c r="F654" s="194" t="s">
        <v>942</v>
      </c>
      <c r="G654" s="14"/>
      <c r="H654" s="193" t="s">
        <v>3</v>
      </c>
      <c r="I654" s="195"/>
      <c r="J654" s="14"/>
      <c r="K654" s="14"/>
      <c r="L654" s="192"/>
      <c r="M654" s="196"/>
      <c r="N654" s="197"/>
      <c r="O654" s="197"/>
      <c r="P654" s="197"/>
      <c r="Q654" s="197"/>
      <c r="R654" s="197"/>
      <c r="S654" s="197"/>
      <c r="T654" s="198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193" t="s">
        <v>166</v>
      </c>
      <c r="AU654" s="193" t="s">
        <v>87</v>
      </c>
      <c r="AV654" s="14" t="s">
        <v>84</v>
      </c>
      <c r="AW654" s="14" t="s">
        <v>37</v>
      </c>
      <c r="AX654" s="14" t="s">
        <v>76</v>
      </c>
      <c r="AY654" s="193" t="s">
        <v>154</v>
      </c>
    </row>
    <row r="655" s="13" customFormat="1">
      <c r="A655" s="13"/>
      <c r="B655" s="183"/>
      <c r="C655" s="13"/>
      <c r="D655" s="184" t="s">
        <v>166</v>
      </c>
      <c r="E655" s="185" t="s">
        <v>3</v>
      </c>
      <c r="F655" s="186" t="s">
        <v>943</v>
      </c>
      <c r="G655" s="13"/>
      <c r="H655" s="187">
        <v>1828.086</v>
      </c>
      <c r="I655" s="188"/>
      <c r="J655" s="13"/>
      <c r="K655" s="13"/>
      <c r="L655" s="183"/>
      <c r="M655" s="189"/>
      <c r="N655" s="190"/>
      <c r="O655" s="190"/>
      <c r="P655" s="190"/>
      <c r="Q655" s="190"/>
      <c r="R655" s="190"/>
      <c r="S655" s="190"/>
      <c r="T655" s="191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185" t="s">
        <v>166</v>
      </c>
      <c r="AU655" s="185" t="s">
        <v>87</v>
      </c>
      <c r="AV655" s="13" t="s">
        <v>87</v>
      </c>
      <c r="AW655" s="13" t="s">
        <v>37</v>
      </c>
      <c r="AX655" s="13" t="s">
        <v>76</v>
      </c>
      <c r="AY655" s="185" t="s">
        <v>154</v>
      </c>
    </row>
    <row r="656" s="14" customFormat="1">
      <c r="A656" s="14"/>
      <c r="B656" s="192"/>
      <c r="C656" s="14"/>
      <c r="D656" s="184" t="s">
        <v>166</v>
      </c>
      <c r="E656" s="193" t="s">
        <v>3</v>
      </c>
      <c r="F656" s="194" t="s">
        <v>944</v>
      </c>
      <c r="G656" s="14"/>
      <c r="H656" s="193" t="s">
        <v>3</v>
      </c>
      <c r="I656" s="195"/>
      <c r="J656" s="14"/>
      <c r="K656" s="14"/>
      <c r="L656" s="192"/>
      <c r="M656" s="196"/>
      <c r="N656" s="197"/>
      <c r="O656" s="197"/>
      <c r="P656" s="197"/>
      <c r="Q656" s="197"/>
      <c r="R656" s="197"/>
      <c r="S656" s="197"/>
      <c r="T656" s="198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193" t="s">
        <v>166</v>
      </c>
      <c r="AU656" s="193" t="s">
        <v>87</v>
      </c>
      <c r="AV656" s="14" t="s">
        <v>84</v>
      </c>
      <c r="AW656" s="14" t="s">
        <v>37</v>
      </c>
      <c r="AX656" s="14" t="s">
        <v>76</v>
      </c>
      <c r="AY656" s="193" t="s">
        <v>154</v>
      </c>
    </row>
    <row r="657" s="13" customFormat="1">
      <c r="A657" s="13"/>
      <c r="B657" s="183"/>
      <c r="C657" s="13"/>
      <c r="D657" s="184" t="s">
        <v>166</v>
      </c>
      <c r="E657" s="185" t="s">
        <v>3</v>
      </c>
      <c r="F657" s="186" t="s">
        <v>945</v>
      </c>
      <c r="G657" s="13"/>
      <c r="H657" s="187">
        <v>599.28200000000004</v>
      </c>
      <c r="I657" s="188"/>
      <c r="J657" s="13"/>
      <c r="K657" s="13"/>
      <c r="L657" s="183"/>
      <c r="M657" s="189"/>
      <c r="N657" s="190"/>
      <c r="O657" s="190"/>
      <c r="P657" s="190"/>
      <c r="Q657" s="190"/>
      <c r="R657" s="190"/>
      <c r="S657" s="190"/>
      <c r="T657" s="191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185" t="s">
        <v>166</v>
      </c>
      <c r="AU657" s="185" t="s">
        <v>87</v>
      </c>
      <c r="AV657" s="13" t="s">
        <v>87</v>
      </c>
      <c r="AW657" s="13" t="s">
        <v>37</v>
      </c>
      <c r="AX657" s="13" t="s">
        <v>76</v>
      </c>
      <c r="AY657" s="185" t="s">
        <v>154</v>
      </c>
    </row>
    <row r="658" s="14" customFormat="1">
      <c r="A658" s="14"/>
      <c r="B658" s="192"/>
      <c r="C658" s="14"/>
      <c r="D658" s="184" t="s">
        <v>166</v>
      </c>
      <c r="E658" s="193" t="s">
        <v>3</v>
      </c>
      <c r="F658" s="194" t="s">
        <v>946</v>
      </c>
      <c r="G658" s="14"/>
      <c r="H658" s="193" t="s">
        <v>3</v>
      </c>
      <c r="I658" s="195"/>
      <c r="J658" s="14"/>
      <c r="K658" s="14"/>
      <c r="L658" s="192"/>
      <c r="M658" s="196"/>
      <c r="N658" s="197"/>
      <c r="O658" s="197"/>
      <c r="P658" s="197"/>
      <c r="Q658" s="197"/>
      <c r="R658" s="197"/>
      <c r="S658" s="197"/>
      <c r="T658" s="198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193" t="s">
        <v>166</v>
      </c>
      <c r="AU658" s="193" t="s">
        <v>87</v>
      </c>
      <c r="AV658" s="14" t="s">
        <v>84</v>
      </c>
      <c r="AW658" s="14" t="s">
        <v>37</v>
      </c>
      <c r="AX658" s="14" t="s">
        <v>76</v>
      </c>
      <c r="AY658" s="193" t="s">
        <v>154</v>
      </c>
    </row>
    <row r="659" s="13" customFormat="1">
      <c r="A659" s="13"/>
      <c r="B659" s="183"/>
      <c r="C659" s="13"/>
      <c r="D659" s="184" t="s">
        <v>166</v>
      </c>
      <c r="E659" s="185" t="s">
        <v>3</v>
      </c>
      <c r="F659" s="186" t="s">
        <v>947</v>
      </c>
      <c r="G659" s="13"/>
      <c r="H659" s="187">
        <v>841.05600000000004</v>
      </c>
      <c r="I659" s="188"/>
      <c r="J659" s="13"/>
      <c r="K659" s="13"/>
      <c r="L659" s="183"/>
      <c r="M659" s="189"/>
      <c r="N659" s="190"/>
      <c r="O659" s="190"/>
      <c r="P659" s="190"/>
      <c r="Q659" s="190"/>
      <c r="R659" s="190"/>
      <c r="S659" s="190"/>
      <c r="T659" s="191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185" t="s">
        <v>166</v>
      </c>
      <c r="AU659" s="185" t="s">
        <v>87</v>
      </c>
      <c r="AV659" s="13" t="s">
        <v>87</v>
      </c>
      <c r="AW659" s="13" t="s">
        <v>37</v>
      </c>
      <c r="AX659" s="13" t="s">
        <v>76</v>
      </c>
      <c r="AY659" s="185" t="s">
        <v>154</v>
      </c>
    </row>
    <row r="660" s="14" customFormat="1">
      <c r="A660" s="14"/>
      <c r="B660" s="192"/>
      <c r="C660" s="14"/>
      <c r="D660" s="184" t="s">
        <v>166</v>
      </c>
      <c r="E660" s="193" t="s">
        <v>3</v>
      </c>
      <c r="F660" s="194" t="s">
        <v>948</v>
      </c>
      <c r="G660" s="14"/>
      <c r="H660" s="193" t="s">
        <v>3</v>
      </c>
      <c r="I660" s="195"/>
      <c r="J660" s="14"/>
      <c r="K660" s="14"/>
      <c r="L660" s="192"/>
      <c r="M660" s="196"/>
      <c r="N660" s="197"/>
      <c r="O660" s="197"/>
      <c r="P660" s="197"/>
      <c r="Q660" s="197"/>
      <c r="R660" s="197"/>
      <c r="S660" s="197"/>
      <c r="T660" s="198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193" t="s">
        <v>166</v>
      </c>
      <c r="AU660" s="193" t="s">
        <v>87</v>
      </c>
      <c r="AV660" s="14" t="s">
        <v>84</v>
      </c>
      <c r="AW660" s="14" t="s">
        <v>37</v>
      </c>
      <c r="AX660" s="14" t="s">
        <v>76</v>
      </c>
      <c r="AY660" s="193" t="s">
        <v>154</v>
      </c>
    </row>
    <row r="661" s="13" customFormat="1">
      <c r="A661" s="13"/>
      <c r="B661" s="183"/>
      <c r="C661" s="13"/>
      <c r="D661" s="184" t="s">
        <v>166</v>
      </c>
      <c r="E661" s="185" t="s">
        <v>3</v>
      </c>
      <c r="F661" s="186" t="s">
        <v>949</v>
      </c>
      <c r="G661" s="13"/>
      <c r="H661" s="187">
        <v>439.04000000000002</v>
      </c>
      <c r="I661" s="188"/>
      <c r="J661" s="13"/>
      <c r="K661" s="13"/>
      <c r="L661" s="183"/>
      <c r="M661" s="189"/>
      <c r="N661" s="190"/>
      <c r="O661" s="190"/>
      <c r="P661" s="190"/>
      <c r="Q661" s="190"/>
      <c r="R661" s="190"/>
      <c r="S661" s="190"/>
      <c r="T661" s="191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185" t="s">
        <v>166</v>
      </c>
      <c r="AU661" s="185" t="s">
        <v>87</v>
      </c>
      <c r="AV661" s="13" t="s">
        <v>87</v>
      </c>
      <c r="AW661" s="13" t="s">
        <v>37</v>
      </c>
      <c r="AX661" s="13" t="s">
        <v>76</v>
      </c>
      <c r="AY661" s="185" t="s">
        <v>154</v>
      </c>
    </row>
    <row r="662" s="14" customFormat="1">
      <c r="A662" s="14"/>
      <c r="B662" s="192"/>
      <c r="C662" s="14"/>
      <c r="D662" s="184" t="s">
        <v>166</v>
      </c>
      <c r="E662" s="193" t="s">
        <v>3</v>
      </c>
      <c r="F662" s="194" t="s">
        <v>950</v>
      </c>
      <c r="G662" s="14"/>
      <c r="H662" s="193" t="s">
        <v>3</v>
      </c>
      <c r="I662" s="195"/>
      <c r="J662" s="14"/>
      <c r="K662" s="14"/>
      <c r="L662" s="192"/>
      <c r="M662" s="196"/>
      <c r="N662" s="197"/>
      <c r="O662" s="197"/>
      <c r="P662" s="197"/>
      <c r="Q662" s="197"/>
      <c r="R662" s="197"/>
      <c r="S662" s="197"/>
      <c r="T662" s="198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193" t="s">
        <v>166</v>
      </c>
      <c r="AU662" s="193" t="s">
        <v>87</v>
      </c>
      <c r="AV662" s="14" t="s">
        <v>84</v>
      </c>
      <c r="AW662" s="14" t="s">
        <v>37</v>
      </c>
      <c r="AX662" s="14" t="s">
        <v>76</v>
      </c>
      <c r="AY662" s="193" t="s">
        <v>154</v>
      </c>
    </row>
    <row r="663" s="13" customFormat="1">
      <c r="A663" s="13"/>
      <c r="B663" s="183"/>
      <c r="C663" s="13"/>
      <c r="D663" s="184" t="s">
        <v>166</v>
      </c>
      <c r="E663" s="185" t="s">
        <v>3</v>
      </c>
      <c r="F663" s="186" t="s">
        <v>951</v>
      </c>
      <c r="G663" s="13"/>
      <c r="H663" s="187">
        <v>178.5</v>
      </c>
      <c r="I663" s="188"/>
      <c r="J663" s="13"/>
      <c r="K663" s="13"/>
      <c r="L663" s="183"/>
      <c r="M663" s="189"/>
      <c r="N663" s="190"/>
      <c r="O663" s="190"/>
      <c r="P663" s="190"/>
      <c r="Q663" s="190"/>
      <c r="R663" s="190"/>
      <c r="S663" s="190"/>
      <c r="T663" s="191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185" t="s">
        <v>166</v>
      </c>
      <c r="AU663" s="185" t="s">
        <v>87</v>
      </c>
      <c r="AV663" s="13" t="s">
        <v>87</v>
      </c>
      <c r="AW663" s="13" t="s">
        <v>37</v>
      </c>
      <c r="AX663" s="13" t="s">
        <v>76</v>
      </c>
      <c r="AY663" s="185" t="s">
        <v>154</v>
      </c>
    </row>
    <row r="664" s="14" customFormat="1">
      <c r="A664" s="14"/>
      <c r="B664" s="192"/>
      <c r="C664" s="14"/>
      <c r="D664" s="184" t="s">
        <v>166</v>
      </c>
      <c r="E664" s="193" t="s">
        <v>3</v>
      </c>
      <c r="F664" s="194" t="s">
        <v>952</v>
      </c>
      <c r="G664" s="14"/>
      <c r="H664" s="193" t="s">
        <v>3</v>
      </c>
      <c r="I664" s="195"/>
      <c r="J664" s="14"/>
      <c r="K664" s="14"/>
      <c r="L664" s="192"/>
      <c r="M664" s="196"/>
      <c r="N664" s="197"/>
      <c r="O664" s="197"/>
      <c r="P664" s="197"/>
      <c r="Q664" s="197"/>
      <c r="R664" s="197"/>
      <c r="S664" s="197"/>
      <c r="T664" s="198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193" t="s">
        <v>166</v>
      </c>
      <c r="AU664" s="193" t="s">
        <v>87</v>
      </c>
      <c r="AV664" s="14" t="s">
        <v>84</v>
      </c>
      <c r="AW664" s="14" t="s">
        <v>37</v>
      </c>
      <c r="AX664" s="14" t="s">
        <v>76</v>
      </c>
      <c r="AY664" s="193" t="s">
        <v>154</v>
      </c>
    </row>
    <row r="665" s="13" customFormat="1">
      <c r="A665" s="13"/>
      <c r="B665" s="183"/>
      <c r="C665" s="13"/>
      <c r="D665" s="184" t="s">
        <v>166</v>
      </c>
      <c r="E665" s="185" t="s">
        <v>3</v>
      </c>
      <c r="F665" s="186" t="s">
        <v>953</v>
      </c>
      <c r="G665" s="13"/>
      <c r="H665" s="187">
        <v>246.59999999999999</v>
      </c>
      <c r="I665" s="188"/>
      <c r="J665" s="13"/>
      <c r="K665" s="13"/>
      <c r="L665" s="183"/>
      <c r="M665" s="189"/>
      <c r="N665" s="190"/>
      <c r="O665" s="190"/>
      <c r="P665" s="190"/>
      <c r="Q665" s="190"/>
      <c r="R665" s="190"/>
      <c r="S665" s="190"/>
      <c r="T665" s="191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185" t="s">
        <v>166</v>
      </c>
      <c r="AU665" s="185" t="s">
        <v>87</v>
      </c>
      <c r="AV665" s="13" t="s">
        <v>87</v>
      </c>
      <c r="AW665" s="13" t="s">
        <v>37</v>
      </c>
      <c r="AX665" s="13" t="s">
        <v>76</v>
      </c>
      <c r="AY665" s="185" t="s">
        <v>154</v>
      </c>
    </row>
    <row r="666" s="14" customFormat="1">
      <c r="A666" s="14"/>
      <c r="B666" s="192"/>
      <c r="C666" s="14"/>
      <c r="D666" s="184" t="s">
        <v>166</v>
      </c>
      <c r="E666" s="193" t="s">
        <v>3</v>
      </c>
      <c r="F666" s="194" t="s">
        <v>954</v>
      </c>
      <c r="G666" s="14"/>
      <c r="H666" s="193" t="s">
        <v>3</v>
      </c>
      <c r="I666" s="195"/>
      <c r="J666" s="14"/>
      <c r="K666" s="14"/>
      <c r="L666" s="192"/>
      <c r="M666" s="196"/>
      <c r="N666" s="197"/>
      <c r="O666" s="197"/>
      <c r="P666" s="197"/>
      <c r="Q666" s="197"/>
      <c r="R666" s="197"/>
      <c r="S666" s="197"/>
      <c r="T666" s="198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193" t="s">
        <v>166</v>
      </c>
      <c r="AU666" s="193" t="s">
        <v>87</v>
      </c>
      <c r="AV666" s="14" t="s">
        <v>84</v>
      </c>
      <c r="AW666" s="14" t="s">
        <v>37</v>
      </c>
      <c r="AX666" s="14" t="s">
        <v>76</v>
      </c>
      <c r="AY666" s="193" t="s">
        <v>154</v>
      </c>
    </row>
    <row r="667" s="13" customFormat="1">
      <c r="A667" s="13"/>
      <c r="B667" s="183"/>
      <c r="C667" s="13"/>
      <c r="D667" s="184" t="s">
        <v>166</v>
      </c>
      <c r="E667" s="185" t="s">
        <v>3</v>
      </c>
      <c r="F667" s="186" t="s">
        <v>955</v>
      </c>
      <c r="G667" s="13"/>
      <c r="H667" s="187">
        <v>607.03999999999996</v>
      </c>
      <c r="I667" s="188"/>
      <c r="J667" s="13"/>
      <c r="K667" s="13"/>
      <c r="L667" s="183"/>
      <c r="M667" s="189"/>
      <c r="N667" s="190"/>
      <c r="O667" s="190"/>
      <c r="P667" s="190"/>
      <c r="Q667" s="190"/>
      <c r="R667" s="190"/>
      <c r="S667" s="190"/>
      <c r="T667" s="191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185" t="s">
        <v>166</v>
      </c>
      <c r="AU667" s="185" t="s">
        <v>87</v>
      </c>
      <c r="AV667" s="13" t="s">
        <v>87</v>
      </c>
      <c r="AW667" s="13" t="s">
        <v>37</v>
      </c>
      <c r="AX667" s="13" t="s">
        <v>76</v>
      </c>
      <c r="AY667" s="185" t="s">
        <v>154</v>
      </c>
    </row>
    <row r="668" s="15" customFormat="1">
      <c r="A668" s="15"/>
      <c r="B668" s="199"/>
      <c r="C668" s="15"/>
      <c r="D668" s="184" t="s">
        <v>166</v>
      </c>
      <c r="E668" s="200" t="s">
        <v>3</v>
      </c>
      <c r="F668" s="201" t="s">
        <v>194</v>
      </c>
      <c r="G668" s="15"/>
      <c r="H668" s="202">
        <v>5350.116</v>
      </c>
      <c r="I668" s="203"/>
      <c r="J668" s="15"/>
      <c r="K668" s="15"/>
      <c r="L668" s="199"/>
      <c r="M668" s="204"/>
      <c r="N668" s="205"/>
      <c r="O668" s="205"/>
      <c r="P668" s="205"/>
      <c r="Q668" s="205"/>
      <c r="R668" s="205"/>
      <c r="S668" s="205"/>
      <c r="T668" s="206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T668" s="200" t="s">
        <v>166</v>
      </c>
      <c r="AU668" s="200" t="s">
        <v>87</v>
      </c>
      <c r="AV668" s="15" t="s">
        <v>162</v>
      </c>
      <c r="AW668" s="15" t="s">
        <v>37</v>
      </c>
      <c r="AX668" s="15" t="s">
        <v>84</v>
      </c>
      <c r="AY668" s="200" t="s">
        <v>154</v>
      </c>
    </row>
    <row r="669" s="2" customFormat="1" ht="16.5" customHeight="1">
      <c r="A669" s="38"/>
      <c r="B669" s="164"/>
      <c r="C669" s="165" t="s">
        <v>956</v>
      </c>
      <c r="D669" s="165" t="s">
        <v>157</v>
      </c>
      <c r="E669" s="166" t="s">
        <v>957</v>
      </c>
      <c r="F669" s="167" t="s">
        <v>958</v>
      </c>
      <c r="G669" s="168" t="s">
        <v>936</v>
      </c>
      <c r="H669" s="169">
        <v>4</v>
      </c>
      <c r="I669" s="170"/>
      <c r="J669" s="171">
        <f>ROUND(I669*H669,2)</f>
        <v>0</v>
      </c>
      <c r="K669" s="167" t="s">
        <v>258</v>
      </c>
      <c r="L669" s="39"/>
      <c r="M669" s="172" t="s">
        <v>3</v>
      </c>
      <c r="N669" s="173" t="s">
        <v>47</v>
      </c>
      <c r="O669" s="72"/>
      <c r="P669" s="174">
        <f>O669*H669</f>
        <v>0</v>
      </c>
      <c r="Q669" s="174">
        <v>0</v>
      </c>
      <c r="R669" s="174">
        <f>Q669*H669</f>
        <v>0</v>
      </c>
      <c r="S669" s="174">
        <v>0.001</v>
      </c>
      <c r="T669" s="175">
        <f>S669*H669</f>
        <v>0.0040000000000000001</v>
      </c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R669" s="176" t="s">
        <v>162</v>
      </c>
      <c r="AT669" s="176" t="s">
        <v>157</v>
      </c>
      <c r="AU669" s="176" t="s">
        <v>87</v>
      </c>
      <c r="AY669" s="19" t="s">
        <v>154</v>
      </c>
      <c r="BE669" s="177">
        <f>IF(N669="základní",J669,0)</f>
        <v>0</v>
      </c>
      <c r="BF669" s="177">
        <f>IF(N669="snížená",J669,0)</f>
        <v>0</v>
      </c>
      <c r="BG669" s="177">
        <f>IF(N669="zákl. přenesená",J669,0)</f>
        <v>0</v>
      </c>
      <c r="BH669" s="177">
        <f>IF(N669="sníž. přenesená",J669,0)</f>
        <v>0</v>
      </c>
      <c r="BI669" s="177">
        <f>IF(N669="nulová",J669,0)</f>
        <v>0</v>
      </c>
      <c r="BJ669" s="19" t="s">
        <v>84</v>
      </c>
      <c r="BK669" s="177">
        <f>ROUND(I669*H669,2)</f>
        <v>0</v>
      </c>
      <c r="BL669" s="19" t="s">
        <v>162</v>
      </c>
      <c r="BM669" s="176" t="s">
        <v>959</v>
      </c>
    </row>
    <row r="670" s="14" customFormat="1">
      <c r="A670" s="14"/>
      <c r="B670" s="192"/>
      <c r="C670" s="14"/>
      <c r="D670" s="184" t="s">
        <v>166</v>
      </c>
      <c r="E670" s="193" t="s">
        <v>3</v>
      </c>
      <c r="F670" s="194" t="s">
        <v>958</v>
      </c>
      <c r="G670" s="14"/>
      <c r="H670" s="193" t="s">
        <v>3</v>
      </c>
      <c r="I670" s="195"/>
      <c r="J670" s="14"/>
      <c r="K670" s="14"/>
      <c r="L670" s="192"/>
      <c r="M670" s="196"/>
      <c r="N670" s="197"/>
      <c r="O670" s="197"/>
      <c r="P670" s="197"/>
      <c r="Q670" s="197"/>
      <c r="R670" s="197"/>
      <c r="S670" s="197"/>
      <c r="T670" s="198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193" t="s">
        <v>166</v>
      </c>
      <c r="AU670" s="193" t="s">
        <v>87</v>
      </c>
      <c r="AV670" s="14" t="s">
        <v>84</v>
      </c>
      <c r="AW670" s="14" t="s">
        <v>37</v>
      </c>
      <c r="AX670" s="14" t="s">
        <v>76</v>
      </c>
      <c r="AY670" s="193" t="s">
        <v>154</v>
      </c>
    </row>
    <row r="671" s="13" customFormat="1">
      <c r="A671" s="13"/>
      <c r="B671" s="183"/>
      <c r="C671" s="13"/>
      <c r="D671" s="184" t="s">
        <v>166</v>
      </c>
      <c r="E671" s="185" t="s">
        <v>3</v>
      </c>
      <c r="F671" s="186" t="s">
        <v>960</v>
      </c>
      <c r="G671" s="13"/>
      <c r="H671" s="187">
        <v>4</v>
      </c>
      <c r="I671" s="188"/>
      <c r="J671" s="13"/>
      <c r="K671" s="13"/>
      <c r="L671" s="183"/>
      <c r="M671" s="189"/>
      <c r="N671" s="190"/>
      <c r="O671" s="190"/>
      <c r="P671" s="190"/>
      <c r="Q671" s="190"/>
      <c r="R671" s="190"/>
      <c r="S671" s="190"/>
      <c r="T671" s="191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185" t="s">
        <v>166</v>
      </c>
      <c r="AU671" s="185" t="s">
        <v>87</v>
      </c>
      <c r="AV671" s="13" t="s">
        <v>87</v>
      </c>
      <c r="AW671" s="13" t="s">
        <v>37</v>
      </c>
      <c r="AX671" s="13" t="s">
        <v>84</v>
      </c>
      <c r="AY671" s="185" t="s">
        <v>154</v>
      </c>
    </row>
    <row r="672" s="12" customFormat="1" ht="22.8" customHeight="1">
      <c r="A672" s="12"/>
      <c r="B672" s="151"/>
      <c r="C672" s="12"/>
      <c r="D672" s="152" t="s">
        <v>75</v>
      </c>
      <c r="E672" s="162" t="s">
        <v>961</v>
      </c>
      <c r="F672" s="162" t="s">
        <v>962</v>
      </c>
      <c r="G672" s="12"/>
      <c r="H672" s="12"/>
      <c r="I672" s="154"/>
      <c r="J672" s="163">
        <f>BK672</f>
        <v>0</v>
      </c>
      <c r="K672" s="12"/>
      <c r="L672" s="151"/>
      <c r="M672" s="156"/>
      <c r="N672" s="157"/>
      <c r="O672" s="157"/>
      <c r="P672" s="158">
        <f>SUM(P673:P716)</f>
        <v>0</v>
      </c>
      <c r="Q672" s="157"/>
      <c r="R672" s="158">
        <f>SUM(R673:R716)</f>
        <v>0</v>
      </c>
      <c r="S672" s="157"/>
      <c r="T672" s="159">
        <f>SUM(T673:T716)</f>
        <v>0</v>
      </c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R672" s="152" t="s">
        <v>84</v>
      </c>
      <c r="AT672" s="160" t="s">
        <v>75</v>
      </c>
      <c r="AU672" s="160" t="s">
        <v>84</v>
      </c>
      <c r="AY672" s="152" t="s">
        <v>154</v>
      </c>
      <c r="BK672" s="161">
        <f>SUM(BK673:BK716)</f>
        <v>0</v>
      </c>
    </row>
    <row r="673" s="2" customFormat="1" ht="21.75" customHeight="1">
      <c r="A673" s="38"/>
      <c r="B673" s="164"/>
      <c r="C673" s="165" t="s">
        <v>963</v>
      </c>
      <c r="D673" s="165" t="s">
        <v>157</v>
      </c>
      <c r="E673" s="166" t="s">
        <v>964</v>
      </c>
      <c r="F673" s="167" t="s">
        <v>965</v>
      </c>
      <c r="G673" s="168" t="s">
        <v>394</v>
      </c>
      <c r="H673" s="169">
        <v>360.25099999999998</v>
      </c>
      <c r="I673" s="170"/>
      <c r="J673" s="171">
        <f>ROUND(I673*H673,2)</f>
        <v>0</v>
      </c>
      <c r="K673" s="167" t="s">
        <v>161</v>
      </c>
      <c r="L673" s="39"/>
      <c r="M673" s="172" t="s">
        <v>3</v>
      </c>
      <c r="N673" s="173" t="s">
        <v>47</v>
      </c>
      <c r="O673" s="72"/>
      <c r="P673" s="174">
        <f>O673*H673</f>
        <v>0</v>
      </c>
      <c r="Q673" s="174">
        <v>0</v>
      </c>
      <c r="R673" s="174">
        <f>Q673*H673</f>
        <v>0</v>
      </c>
      <c r="S673" s="174">
        <v>0</v>
      </c>
      <c r="T673" s="175">
        <f>S673*H673</f>
        <v>0</v>
      </c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R673" s="176" t="s">
        <v>162</v>
      </c>
      <c r="AT673" s="176" t="s">
        <v>157</v>
      </c>
      <c r="AU673" s="176" t="s">
        <v>87</v>
      </c>
      <c r="AY673" s="19" t="s">
        <v>154</v>
      </c>
      <c r="BE673" s="177">
        <f>IF(N673="základní",J673,0)</f>
        <v>0</v>
      </c>
      <c r="BF673" s="177">
        <f>IF(N673="snížená",J673,0)</f>
        <v>0</v>
      </c>
      <c r="BG673" s="177">
        <f>IF(N673="zákl. přenesená",J673,0)</f>
        <v>0</v>
      </c>
      <c r="BH673" s="177">
        <f>IF(N673="sníž. přenesená",J673,0)</f>
        <v>0</v>
      </c>
      <c r="BI673" s="177">
        <f>IF(N673="nulová",J673,0)</f>
        <v>0</v>
      </c>
      <c r="BJ673" s="19" t="s">
        <v>84</v>
      </c>
      <c r="BK673" s="177">
        <f>ROUND(I673*H673,2)</f>
        <v>0</v>
      </c>
      <c r="BL673" s="19" t="s">
        <v>162</v>
      </c>
      <c r="BM673" s="176" t="s">
        <v>966</v>
      </c>
    </row>
    <row r="674" s="2" customFormat="1">
      <c r="A674" s="38"/>
      <c r="B674" s="39"/>
      <c r="C674" s="38"/>
      <c r="D674" s="178" t="s">
        <v>164</v>
      </c>
      <c r="E674" s="38"/>
      <c r="F674" s="179" t="s">
        <v>967</v>
      </c>
      <c r="G674" s="38"/>
      <c r="H674" s="38"/>
      <c r="I674" s="180"/>
      <c r="J674" s="38"/>
      <c r="K674" s="38"/>
      <c r="L674" s="39"/>
      <c r="M674" s="181"/>
      <c r="N674" s="182"/>
      <c r="O674" s="72"/>
      <c r="P674" s="72"/>
      <c r="Q674" s="72"/>
      <c r="R674" s="72"/>
      <c r="S674" s="72"/>
      <c r="T674" s="73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T674" s="19" t="s">
        <v>164</v>
      </c>
      <c r="AU674" s="19" t="s">
        <v>87</v>
      </c>
    </row>
    <row r="675" s="14" customFormat="1">
      <c r="A675" s="14"/>
      <c r="B675" s="192"/>
      <c r="C675" s="14"/>
      <c r="D675" s="184" t="s">
        <v>166</v>
      </c>
      <c r="E675" s="193" t="s">
        <v>3</v>
      </c>
      <c r="F675" s="194" t="s">
        <v>968</v>
      </c>
      <c r="G675" s="14"/>
      <c r="H675" s="193" t="s">
        <v>3</v>
      </c>
      <c r="I675" s="195"/>
      <c r="J675" s="14"/>
      <c r="K675" s="14"/>
      <c r="L675" s="192"/>
      <c r="M675" s="196"/>
      <c r="N675" s="197"/>
      <c r="O675" s="197"/>
      <c r="P675" s="197"/>
      <c r="Q675" s="197"/>
      <c r="R675" s="197"/>
      <c r="S675" s="197"/>
      <c r="T675" s="198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193" t="s">
        <v>166</v>
      </c>
      <c r="AU675" s="193" t="s">
        <v>87</v>
      </c>
      <c r="AV675" s="14" t="s">
        <v>84</v>
      </c>
      <c r="AW675" s="14" t="s">
        <v>37</v>
      </c>
      <c r="AX675" s="14" t="s">
        <v>76</v>
      </c>
      <c r="AY675" s="193" t="s">
        <v>154</v>
      </c>
    </row>
    <row r="676" s="13" customFormat="1">
      <c r="A676" s="13"/>
      <c r="B676" s="183"/>
      <c r="C676" s="13"/>
      <c r="D676" s="184" t="s">
        <v>166</v>
      </c>
      <c r="E676" s="185" t="s">
        <v>3</v>
      </c>
      <c r="F676" s="186" t="s">
        <v>969</v>
      </c>
      <c r="G676" s="13"/>
      <c r="H676" s="187">
        <v>13.9</v>
      </c>
      <c r="I676" s="188"/>
      <c r="J676" s="13"/>
      <c r="K676" s="13"/>
      <c r="L676" s="183"/>
      <c r="M676" s="189"/>
      <c r="N676" s="190"/>
      <c r="O676" s="190"/>
      <c r="P676" s="190"/>
      <c r="Q676" s="190"/>
      <c r="R676" s="190"/>
      <c r="S676" s="190"/>
      <c r="T676" s="191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185" t="s">
        <v>166</v>
      </c>
      <c r="AU676" s="185" t="s">
        <v>87</v>
      </c>
      <c r="AV676" s="13" t="s">
        <v>87</v>
      </c>
      <c r="AW676" s="13" t="s">
        <v>37</v>
      </c>
      <c r="AX676" s="13" t="s">
        <v>76</v>
      </c>
      <c r="AY676" s="185" t="s">
        <v>154</v>
      </c>
    </row>
    <row r="677" s="14" customFormat="1">
      <c r="A677" s="14"/>
      <c r="B677" s="192"/>
      <c r="C677" s="14"/>
      <c r="D677" s="184" t="s">
        <v>166</v>
      </c>
      <c r="E677" s="193" t="s">
        <v>3</v>
      </c>
      <c r="F677" s="194" t="s">
        <v>970</v>
      </c>
      <c r="G677" s="14"/>
      <c r="H677" s="193" t="s">
        <v>3</v>
      </c>
      <c r="I677" s="195"/>
      <c r="J677" s="14"/>
      <c r="K677" s="14"/>
      <c r="L677" s="192"/>
      <c r="M677" s="196"/>
      <c r="N677" s="197"/>
      <c r="O677" s="197"/>
      <c r="P677" s="197"/>
      <c r="Q677" s="197"/>
      <c r="R677" s="197"/>
      <c r="S677" s="197"/>
      <c r="T677" s="198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193" t="s">
        <v>166</v>
      </c>
      <c r="AU677" s="193" t="s">
        <v>87</v>
      </c>
      <c r="AV677" s="14" t="s">
        <v>84</v>
      </c>
      <c r="AW677" s="14" t="s">
        <v>37</v>
      </c>
      <c r="AX677" s="14" t="s">
        <v>76</v>
      </c>
      <c r="AY677" s="193" t="s">
        <v>154</v>
      </c>
    </row>
    <row r="678" s="13" customFormat="1">
      <c r="A678" s="13"/>
      <c r="B678" s="183"/>
      <c r="C678" s="13"/>
      <c r="D678" s="184" t="s">
        <v>166</v>
      </c>
      <c r="E678" s="185" t="s">
        <v>3</v>
      </c>
      <c r="F678" s="186" t="s">
        <v>971</v>
      </c>
      <c r="G678" s="13"/>
      <c r="H678" s="187">
        <v>52.600000000000001</v>
      </c>
      <c r="I678" s="188"/>
      <c r="J678" s="13"/>
      <c r="K678" s="13"/>
      <c r="L678" s="183"/>
      <c r="M678" s="189"/>
      <c r="N678" s="190"/>
      <c r="O678" s="190"/>
      <c r="P678" s="190"/>
      <c r="Q678" s="190"/>
      <c r="R678" s="190"/>
      <c r="S678" s="190"/>
      <c r="T678" s="191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185" t="s">
        <v>166</v>
      </c>
      <c r="AU678" s="185" t="s">
        <v>87</v>
      </c>
      <c r="AV678" s="13" t="s">
        <v>87</v>
      </c>
      <c r="AW678" s="13" t="s">
        <v>37</v>
      </c>
      <c r="AX678" s="13" t="s">
        <v>76</v>
      </c>
      <c r="AY678" s="185" t="s">
        <v>154</v>
      </c>
    </row>
    <row r="679" s="14" customFormat="1">
      <c r="A679" s="14"/>
      <c r="B679" s="192"/>
      <c r="C679" s="14"/>
      <c r="D679" s="184" t="s">
        <v>166</v>
      </c>
      <c r="E679" s="193" t="s">
        <v>3</v>
      </c>
      <c r="F679" s="194" t="s">
        <v>972</v>
      </c>
      <c r="G679" s="14"/>
      <c r="H679" s="193" t="s">
        <v>3</v>
      </c>
      <c r="I679" s="195"/>
      <c r="J679" s="14"/>
      <c r="K679" s="14"/>
      <c r="L679" s="192"/>
      <c r="M679" s="196"/>
      <c r="N679" s="197"/>
      <c r="O679" s="197"/>
      <c r="P679" s="197"/>
      <c r="Q679" s="197"/>
      <c r="R679" s="197"/>
      <c r="S679" s="197"/>
      <c r="T679" s="198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193" t="s">
        <v>166</v>
      </c>
      <c r="AU679" s="193" t="s">
        <v>87</v>
      </c>
      <c r="AV679" s="14" t="s">
        <v>84</v>
      </c>
      <c r="AW679" s="14" t="s">
        <v>37</v>
      </c>
      <c r="AX679" s="14" t="s">
        <v>76</v>
      </c>
      <c r="AY679" s="193" t="s">
        <v>154</v>
      </c>
    </row>
    <row r="680" s="13" customFormat="1">
      <c r="A680" s="13"/>
      <c r="B680" s="183"/>
      <c r="C680" s="13"/>
      <c r="D680" s="184" t="s">
        <v>166</v>
      </c>
      <c r="E680" s="185" t="s">
        <v>3</v>
      </c>
      <c r="F680" s="186" t="s">
        <v>973</v>
      </c>
      <c r="G680" s="13"/>
      <c r="H680" s="187">
        <v>293.75099999999998</v>
      </c>
      <c r="I680" s="188"/>
      <c r="J680" s="13"/>
      <c r="K680" s="13"/>
      <c r="L680" s="183"/>
      <c r="M680" s="189"/>
      <c r="N680" s="190"/>
      <c r="O680" s="190"/>
      <c r="P680" s="190"/>
      <c r="Q680" s="190"/>
      <c r="R680" s="190"/>
      <c r="S680" s="190"/>
      <c r="T680" s="191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185" t="s">
        <v>166</v>
      </c>
      <c r="AU680" s="185" t="s">
        <v>87</v>
      </c>
      <c r="AV680" s="13" t="s">
        <v>87</v>
      </c>
      <c r="AW680" s="13" t="s">
        <v>37</v>
      </c>
      <c r="AX680" s="13" t="s">
        <v>76</v>
      </c>
      <c r="AY680" s="185" t="s">
        <v>154</v>
      </c>
    </row>
    <row r="681" s="15" customFormat="1">
      <c r="A681" s="15"/>
      <c r="B681" s="199"/>
      <c r="C681" s="15"/>
      <c r="D681" s="184" t="s">
        <v>166</v>
      </c>
      <c r="E681" s="200" t="s">
        <v>3</v>
      </c>
      <c r="F681" s="201" t="s">
        <v>194</v>
      </c>
      <c r="G681" s="15"/>
      <c r="H681" s="202">
        <v>360.25099999999998</v>
      </c>
      <c r="I681" s="203"/>
      <c r="J681" s="15"/>
      <c r="K681" s="15"/>
      <c r="L681" s="199"/>
      <c r="M681" s="204"/>
      <c r="N681" s="205"/>
      <c r="O681" s="205"/>
      <c r="P681" s="205"/>
      <c r="Q681" s="205"/>
      <c r="R681" s="205"/>
      <c r="S681" s="205"/>
      <c r="T681" s="206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T681" s="200" t="s">
        <v>166</v>
      </c>
      <c r="AU681" s="200" t="s">
        <v>87</v>
      </c>
      <c r="AV681" s="15" t="s">
        <v>162</v>
      </c>
      <c r="AW681" s="15" t="s">
        <v>37</v>
      </c>
      <c r="AX681" s="15" t="s">
        <v>84</v>
      </c>
      <c r="AY681" s="200" t="s">
        <v>154</v>
      </c>
    </row>
    <row r="682" s="2" customFormat="1" ht="24.15" customHeight="1">
      <c r="A682" s="38"/>
      <c r="B682" s="164"/>
      <c r="C682" s="165" t="s">
        <v>974</v>
      </c>
      <c r="D682" s="165" t="s">
        <v>157</v>
      </c>
      <c r="E682" s="166" t="s">
        <v>975</v>
      </c>
      <c r="F682" s="167" t="s">
        <v>976</v>
      </c>
      <c r="G682" s="168" t="s">
        <v>394</v>
      </c>
      <c r="H682" s="169">
        <v>6844.7690000000002</v>
      </c>
      <c r="I682" s="170"/>
      <c r="J682" s="171">
        <f>ROUND(I682*H682,2)</f>
        <v>0</v>
      </c>
      <c r="K682" s="167" t="s">
        <v>161</v>
      </c>
      <c r="L682" s="39"/>
      <c r="M682" s="172" t="s">
        <v>3</v>
      </c>
      <c r="N682" s="173" t="s">
        <v>47</v>
      </c>
      <c r="O682" s="72"/>
      <c r="P682" s="174">
        <f>O682*H682</f>
        <v>0</v>
      </c>
      <c r="Q682" s="174">
        <v>0</v>
      </c>
      <c r="R682" s="174">
        <f>Q682*H682</f>
        <v>0</v>
      </c>
      <c r="S682" s="174">
        <v>0</v>
      </c>
      <c r="T682" s="175">
        <f>S682*H682</f>
        <v>0</v>
      </c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R682" s="176" t="s">
        <v>162</v>
      </c>
      <c r="AT682" s="176" t="s">
        <v>157</v>
      </c>
      <c r="AU682" s="176" t="s">
        <v>87</v>
      </c>
      <c r="AY682" s="19" t="s">
        <v>154</v>
      </c>
      <c r="BE682" s="177">
        <f>IF(N682="základní",J682,0)</f>
        <v>0</v>
      </c>
      <c r="BF682" s="177">
        <f>IF(N682="snížená",J682,0)</f>
        <v>0</v>
      </c>
      <c r="BG682" s="177">
        <f>IF(N682="zákl. přenesená",J682,0)</f>
        <v>0</v>
      </c>
      <c r="BH682" s="177">
        <f>IF(N682="sníž. přenesená",J682,0)</f>
        <v>0</v>
      </c>
      <c r="BI682" s="177">
        <f>IF(N682="nulová",J682,0)</f>
        <v>0</v>
      </c>
      <c r="BJ682" s="19" t="s">
        <v>84</v>
      </c>
      <c r="BK682" s="177">
        <f>ROUND(I682*H682,2)</f>
        <v>0</v>
      </c>
      <c r="BL682" s="19" t="s">
        <v>162</v>
      </c>
      <c r="BM682" s="176" t="s">
        <v>977</v>
      </c>
    </row>
    <row r="683" s="2" customFormat="1">
      <c r="A683" s="38"/>
      <c r="B683" s="39"/>
      <c r="C683" s="38"/>
      <c r="D683" s="178" t="s">
        <v>164</v>
      </c>
      <c r="E683" s="38"/>
      <c r="F683" s="179" t="s">
        <v>978</v>
      </c>
      <c r="G683" s="38"/>
      <c r="H683" s="38"/>
      <c r="I683" s="180"/>
      <c r="J683" s="38"/>
      <c r="K683" s="38"/>
      <c r="L683" s="39"/>
      <c r="M683" s="181"/>
      <c r="N683" s="182"/>
      <c r="O683" s="72"/>
      <c r="P683" s="72"/>
      <c r="Q683" s="72"/>
      <c r="R683" s="72"/>
      <c r="S683" s="72"/>
      <c r="T683" s="73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T683" s="19" t="s">
        <v>164</v>
      </c>
      <c r="AU683" s="19" t="s">
        <v>87</v>
      </c>
    </row>
    <row r="684" s="14" customFormat="1">
      <c r="A684" s="14"/>
      <c r="B684" s="192"/>
      <c r="C684" s="14"/>
      <c r="D684" s="184" t="s">
        <v>166</v>
      </c>
      <c r="E684" s="193" t="s">
        <v>3</v>
      </c>
      <c r="F684" s="194" t="s">
        <v>968</v>
      </c>
      <c r="G684" s="14"/>
      <c r="H684" s="193" t="s">
        <v>3</v>
      </c>
      <c r="I684" s="195"/>
      <c r="J684" s="14"/>
      <c r="K684" s="14"/>
      <c r="L684" s="192"/>
      <c r="M684" s="196"/>
      <c r="N684" s="197"/>
      <c r="O684" s="197"/>
      <c r="P684" s="197"/>
      <c r="Q684" s="197"/>
      <c r="R684" s="197"/>
      <c r="S684" s="197"/>
      <c r="T684" s="198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193" t="s">
        <v>166</v>
      </c>
      <c r="AU684" s="193" t="s">
        <v>87</v>
      </c>
      <c r="AV684" s="14" t="s">
        <v>84</v>
      </c>
      <c r="AW684" s="14" t="s">
        <v>37</v>
      </c>
      <c r="AX684" s="14" t="s">
        <v>76</v>
      </c>
      <c r="AY684" s="193" t="s">
        <v>154</v>
      </c>
    </row>
    <row r="685" s="13" customFormat="1">
      <c r="A685" s="13"/>
      <c r="B685" s="183"/>
      <c r="C685" s="13"/>
      <c r="D685" s="184" t="s">
        <v>166</v>
      </c>
      <c r="E685" s="185" t="s">
        <v>3</v>
      </c>
      <c r="F685" s="186" t="s">
        <v>979</v>
      </c>
      <c r="G685" s="13"/>
      <c r="H685" s="187">
        <v>264.10000000000002</v>
      </c>
      <c r="I685" s="188"/>
      <c r="J685" s="13"/>
      <c r="K685" s="13"/>
      <c r="L685" s="183"/>
      <c r="M685" s="189"/>
      <c r="N685" s="190"/>
      <c r="O685" s="190"/>
      <c r="P685" s="190"/>
      <c r="Q685" s="190"/>
      <c r="R685" s="190"/>
      <c r="S685" s="190"/>
      <c r="T685" s="191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185" t="s">
        <v>166</v>
      </c>
      <c r="AU685" s="185" t="s">
        <v>87</v>
      </c>
      <c r="AV685" s="13" t="s">
        <v>87</v>
      </c>
      <c r="AW685" s="13" t="s">
        <v>37</v>
      </c>
      <c r="AX685" s="13" t="s">
        <v>76</v>
      </c>
      <c r="AY685" s="185" t="s">
        <v>154</v>
      </c>
    </row>
    <row r="686" s="14" customFormat="1">
      <c r="A686" s="14"/>
      <c r="B686" s="192"/>
      <c r="C686" s="14"/>
      <c r="D686" s="184" t="s">
        <v>166</v>
      </c>
      <c r="E686" s="193" t="s">
        <v>3</v>
      </c>
      <c r="F686" s="194" t="s">
        <v>970</v>
      </c>
      <c r="G686" s="14"/>
      <c r="H686" s="193" t="s">
        <v>3</v>
      </c>
      <c r="I686" s="195"/>
      <c r="J686" s="14"/>
      <c r="K686" s="14"/>
      <c r="L686" s="192"/>
      <c r="M686" s="196"/>
      <c r="N686" s="197"/>
      <c r="O686" s="197"/>
      <c r="P686" s="197"/>
      <c r="Q686" s="197"/>
      <c r="R686" s="197"/>
      <c r="S686" s="197"/>
      <c r="T686" s="198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193" t="s">
        <v>166</v>
      </c>
      <c r="AU686" s="193" t="s">
        <v>87</v>
      </c>
      <c r="AV686" s="14" t="s">
        <v>84</v>
      </c>
      <c r="AW686" s="14" t="s">
        <v>37</v>
      </c>
      <c r="AX686" s="14" t="s">
        <v>76</v>
      </c>
      <c r="AY686" s="193" t="s">
        <v>154</v>
      </c>
    </row>
    <row r="687" s="13" customFormat="1">
      <c r="A687" s="13"/>
      <c r="B687" s="183"/>
      <c r="C687" s="13"/>
      <c r="D687" s="184" t="s">
        <v>166</v>
      </c>
      <c r="E687" s="185" t="s">
        <v>3</v>
      </c>
      <c r="F687" s="186" t="s">
        <v>980</v>
      </c>
      <c r="G687" s="13"/>
      <c r="H687" s="187">
        <v>999.39999999999998</v>
      </c>
      <c r="I687" s="188"/>
      <c r="J687" s="13"/>
      <c r="K687" s="13"/>
      <c r="L687" s="183"/>
      <c r="M687" s="189"/>
      <c r="N687" s="190"/>
      <c r="O687" s="190"/>
      <c r="P687" s="190"/>
      <c r="Q687" s="190"/>
      <c r="R687" s="190"/>
      <c r="S687" s="190"/>
      <c r="T687" s="191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185" t="s">
        <v>166</v>
      </c>
      <c r="AU687" s="185" t="s">
        <v>87</v>
      </c>
      <c r="AV687" s="13" t="s">
        <v>87</v>
      </c>
      <c r="AW687" s="13" t="s">
        <v>37</v>
      </c>
      <c r="AX687" s="13" t="s">
        <v>76</v>
      </c>
      <c r="AY687" s="185" t="s">
        <v>154</v>
      </c>
    </row>
    <row r="688" s="14" customFormat="1">
      <c r="A688" s="14"/>
      <c r="B688" s="192"/>
      <c r="C688" s="14"/>
      <c r="D688" s="184" t="s">
        <v>166</v>
      </c>
      <c r="E688" s="193" t="s">
        <v>3</v>
      </c>
      <c r="F688" s="194" t="s">
        <v>972</v>
      </c>
      <c r="G688" s="14"/>
      <c r="H688" s="193" t="s">
        <v>3</v>
      </c>
      <c r="I688" s="195"/>
      <c r="J688" s="14"/>
      <c r="K688" s="14"/>
      <c r="L688" s="192"/>
      <c r="M688" s="196"/>
      <c r="N688" s="197"/>
      <c r="O688" s="197"/>
      <c r="P688" s="197"/>
      <c r="Q688" s="197"/>
      <c r="R688" s="197"/>
      <c r="S688" s="197"/>
      <c r="T688" s="198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193" t="s">
        <v>166</v>
      </c>
      <c r="AU688" s="193" t="s">
        <v>87</v>
      </c>
      <c r="AV688" s="14" t="s">
        <v>84</v>
      </c>
      <c r="AW688" s="14" t="s">
        <v>37</v>
      </c>
      <c r="AX688" s="14" t="s">
        <v>76</v>
      </c>
      <c r="AY688" s="193" t="s">
        <v>154</v>
      </c>
    </row>
    <row r="689" s="13" customFormat="1">
      <c r="A689" s="13"/>
      <c r="B689" s="183"/>
      <c r="C689" s="13"/>
      <c r="D689" s="184" t="s">
        <v>166</v>
      </c>
      <c r="E689" s="185" t="s">
        <v>3</v>
      </c>
      <c r="F689" s="186" t="s">
        <v>981</v>
      </c>
      <c r="G689" s="13"/>
      <c r="H689" s="187">
        <v>5581.2690000000002</v>
      </c>
      <c r="I689" s="188"/>
      <c r="J689" s="13"/>
      <c r="K689" s="13"/>
      <c r="L689" s="183"/>
      <c r="M689" s="189"/>
      <c r="N689" s="190"/>
      <c r="O689" s="190"/>
      <c r="P689" s="190"/>
      <c r="Q689" s="190"/>
      <c r="R689" s="190"/>
      <c r="S689" s="190"/>
      <c r="T689" s="191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185" t="s">
        <v>166</v>
      </c>
      <c r="AU689" s="185" t="s">
        <v>87</v>
      </c>
      <c r="AV689" s="13" t="s">
        <v>87</v>
      </c>
      <c r="AW689" s="13" t="s">
        <v>37</v>
      </c>
      <c r="AX689" s="13" t="s">
        <v>76</v>
      </c>
      <c r="AY689" s="185" t="s">
        <v>154</v>
      </c>
    </row>
    <row r="690" s="15" customFormat="1">
      <c r="A690" s="15"/>
      <c r="B690" s="199"/>
      <c r="C690" s="15"/>
      <c r="D690" s="184" t="s">
        <v>166</v>
      </c>
      <c r="E690" s="200" t="s">
        <v>3</v>
      </c>
      <c r="F690" s="201" t="s">
        <v>194</v>
      </c>
      <c r="G690" s="15"/>
      <c r="H690" s="202">
        <v>6844.7690000000002</v>
      </c>
      <c r="I690" s="203"/>
      <c r="J690" s="15"/>
      <c r="K690" s="15"/>
      <c r="L690" s="199"/>
      <c r="M690" s="204"/>
      <c r="N690" s="205"/>
      <c r="O690" s="205"/>
      <c r="P690" s="205"/>
      <c r="Q690" s="205"/>
      <c r="R690" s="205"/>
      <c r="S690" s="205"/>
      <c r="T690" s="206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T690" s="200" t="s">
        <v>166</v>
      </c>
      <c r="AU690" s="200" t="s">
        <v>87</v>
      </c>
      <c r="AV690" s="15" t="s">
        <v>162</v>
      </c>
      <c r="AW690" s="15" t="s">
        <v>37</v>
      </c>
      <c r="AX690" s="15" t="s">
        <v>84</v>
      </c>
      <c r="AY690" s="200" t="s">
        <v>154</v>
      </c>
    </row>
    <row r="691" s="2" customFormat="1" ht="16.5" customHeight="1">
      <c r="A691" s="38"/>
      <c r="B691" s="164"/>
      <c r="C691" s="165" t="s">
        <v>982</v>
      </c>
      <c r="D691" s="165" t="s">
        <v>157</v>
      </c>
      <c r="E691" s="166" t="s">
        <v>983</v>
      </c>
      <c r="F691" s="167" t="s">
        <v>984</v>
      </c>
      <c r="G691" s="168" t="s">
        <v>394</v>
      </c>
      <c r="H691" s="169">
        <v>360.25099999999998</v>
      </c>
      <c r="I691" s="170"/>
      <c r="J691" s="171">
        <f>ROUND(I691*H691,2)</f>
        <v>0</v>
      </c>
      <c r="K691" s="167" t="s">
        <v>161</v>
      </c>
      <c r="L691" s="39"/>
      <c r="M691" s="172" t="s">
        <v>3</v>
      </c>
      <c r="N691" s="173" t="s">
        <v>47</v>
      </c>
      <c r="O691" s="72"/>
      <c r="P691" s="174">
        <f>O691*H691</f>
        <v>0</v>
      </c>
      <c r="Q691" s="174">
        <v>0</v>
      </c>
      <c r="R691" s="174">
        <f>Q691*H691</f>
        <v>0</v>
      </c>
      <c r="S691" s="174">
        <v>0</v>
      </c>
      <c r="T691" s="175">
        <f>S691*H691</f>
        <v>0</v>
      </c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R691" s="176" t="s">
        <v>162</v>
      </c>
      <c r="AT691" s="176" t="s">
        <v>157</v>
      </c>
      <c r="AU691" s="176" t="s">
        <v>87</v>
      </c>
      <c r="AY691" s="19" t="s">
        <v>154</v>
      </c>
      <c r="BE691" s="177">
        <f>IF(N691="základní",J691,0)</f>
        <v>0</v>
      </c>
      <c r="BF691" s="177">
        <f>IF(N691="snížená",J691,0)</f>
        <v>0</v>
      </c>
      <c r="BG691" s="177">
        <f>IF(N691="zákl. přenesená",J691,0)</f>
        <v>0</v>
      </c>
      <c r="BH691" s="177">
        <f>IF(N691="sníž. přenesená",J691,0)</f>
        <v>0</v>
      </c>
      <c r="BI691" s="177">
        <f>IF(N691="nulová",J691,0)</f>
        <v>0</v>
      </c>
      <c r="BJ691" s="19" t="s">
        <v>84</v>
      </c>
      <c r="BK691" s="177">
        <f>ROUND(I691*H691,2)</f>
        <v>0</v>
      </c>
      <c r="BL691" s="19" t="s">
        <v>162</v>
      </c>
      <c r="BM691" s="176" t="s">
        <v>985</v>
      </c>
    </row>
    <row r="692" s="2" customFormat="1">
      <c r="A692" s="38"/>
      <c r="B692" s="39"/>
      <c r="C692" s="38"/>
      <c r="D692" s="178" t="s">
        <v>164</v>
      </c>
      <c r="E692" s="38"/>
      <c r="F692" s="179" t="s">
        <v>986</v>
      </c>
      <c r="G692" s="38"/>
      <c r="H692" s="38"/>
      <c r="I692" s="180"/>
      <c r="J692" s="38"/>
      <c r="K692" s="38"/>
      <c r="L692" s="39"/>
      <c r="M692" s="181"/>
      <c r="N692" s="182"/>
      <c r="O692" s="72"/>
      <c r="P692" s="72"/>
      <c r="Q692" s="72"/>
      <c r="R692" s="72"/>
      <c r="S692" s="72"/>
      <c r="T692" s="73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T692" s="19" t="s">
        <v>164</v>
      </c>
      <c r="AU692" s="19" t="s">
        <v>87</v>
      </c>
    </row>
    <row r="693" s="14" customFormat="1">
      <c r="A693" s="14"/>
      <c r="B693" s="192"/>
      <c r="C693" s="14"/>
      <c r="D693" s="184" t="s">
        <v>166</v>
      </c>
      <c r="E693" s="193" t="s">
        <v>3</v>
      </c>
      <c r="F693" s="194" t="s">
        <v>968</v>
      </c>
      <c r="G693" s="14"/>
      <c r="H693" s="193" t="s">
        <v>3</v>
      </c>
      <c r="I693" s="195"/>
      <c r="J693" s="14"/>
      <c r="K693" s="14"/>
      <c r="L693" s="192"/>
      <c r="M693" s="196"/>
      <c r="N693" s="197"/>
      <c r="O693" s="197"/>
      <c r="P693" s="197"/>
      <c r="Q693" s="197"/>
      <c r="R693" s="197"/>
      <c r="S693" s="197"/>
      <c r="T693" s="198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193" t="s">
        <v>166</v>
      </c>
      <c r="AU693" s="193" t="s">
        <v>87</v>
      </c>
      <c r="AV693" s="14" t="s">
        <v>84</v>
      </c>
      <c r="AW693" s="14" t="s">
        <v>37</v>
      </c>
      <c r="AX693" s="14" t="s">
        <v>76</v>
      </c>
      <c r="AY693" s="193" t="s">
        <v>154</v>
      </c>
    </row>
    <row r="694" s="13" customFormat="1">
      <c r="A694" s="13"/>
      <c r="B694" s="183"/>
      <c r="C694" s="13"/>
      <c r="D694" s="184" t="s">
        <v>166</v>
      </c>
      <c r="E694" s="185" t="s">
        <v>3</v>
      </c>
      <c r="F694" s="186" t="s">
        <v>969</v>
      </c>
      <c r="G694" s="13"/>
      <c r="H694" s="187">
        <v>13.9</v>
      </c>
      <c r="I694" s="188"/>
      <c r="J694" s="13"/>
      <c r="K694" s="13"/>
      <c r="L694" s="183"/>
      <c r="M694" s="189"/>
      <c r="N694" s="190"/>
      <c r="O694" s="190"/>
      <c r="P694" s="190"/>
      <c r="Q694" s="190"/>
      <c r="R694" s="190"/>
      <c r="S694" s="190"/>
      <c r="T694" s="191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185" t="s">
        <v>166</v>
      </c>
      <c r="AU694" s="185" t="s">
        <v>87</v>
      </c>
      <c r="AV694" s="13" t="s">
        <v>87</v>
      </c>
      <c r="AW694" s="13" t="s">
        <v>37</v>
      </c>
      <c r="AX694" s="13" t="s">
        <v>76</v>
      </c>
      <c r="AY694" s="185" t="s">
        <v>154</v>
      </c>
    </row>
    <row r="695" s="14" customFormat="1">
      <c r="A695" s="14"/>
      <c r="B695" s="192"/>
      <c r="C695" s="14"/>
      <c r="D695" s="184" t="s">
        <v>166</v>
      </c>
      <c r="E695" s="193" t="s">
        <v>3</v>
      </c>
      <c r="F695" s="194" t="s">
        <v>970</v>
      </c>
      <c r="G695" s="14"/>
      <c r="H695" s="193" t="s">
        <v>3</v>
      </c>
      <c r="I695" s="195"/>
      <c r="J695" s="14"/>
      <c r="K695" s="14"/>
      <c r="L695" s="192"/>
      <c r="M695" s="196"/>
      <c r="N695" s="197"/>
      <c r="O695" s="197"/>
      <c r="P695" s="197"/>
      <c r="Q695" s="197"/>
      <c r="R695" s="197"/>
      <c r="S695" s="197"/>
      <c r="T695" s="198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193" t="s">
        <v>166</v>
      </c>
      <c r="AU695" s="193" t="s">
        <v>87</v>
      </c>
      <c r="AV695" s="14" t="s">
        <v>84</v>
      </c>
      <c r="AW695" s="14" t="s">
        <v>37</v>
      </c>
      <c r="AX695" s="14" t="s">
        <v>76</v>
      </c>
      <c r="AY695" s="193" t="s">
        <v>154</v>
      </c>
    </row>
    <row r="696" s="13" customFormat="1">
      <c r="A696" s="13"/>
      <c r="B696" s="183"/>
      <c r="C696" s="13"/>
      <c r="D696" s="184" t="s">
        <v>166</v>
      </c>
      <c r="E696" s="185" t="s">
        <v>3</v>
      </c>
      <c r="F696" s="186" t="s">
        <v>971</v>
      </c>
      <c r="G696" s="13"/>
      <c r="H696" s="187">
        <v>52.600000000000001</v>
      </c>
      <c r="I696" s="188"/>
      <c r="J696" s="13"/>
      <c r="K696" s="13"/>
      <c r="L696" s="183"/>
      <c r="M696" s="189"/>
      <c r="N696" s="190"/>
      <c r="O696" s="190"/>
      <c r="P696" s="190"/>
      <c r="Q696" s="190"/>
      <c r="R696" s="190"/>
      <c r="S696" s="190"/>
      <c r="T696" s="191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185" t="s">
        <v>166</v>
      </c>
      <c r="AU696" s="185" t="s">
        <v>87</v>
      </c>
      <c r="AV696" s="13" t="s">
        <v>87</v>
      </c>
      <c r="AW696" s="13" t="s">
        <v>37</v>
      </c>
      <c r="AX696" s="13" t="s">
        <v>76</v>
      </c>
      <c r="AY696" s="185" t="s">
        <v>154</v>
      </c>
    </row>
    <row r="697" s="14" customFormat="1">
      <c r="A697" s="14"/>
      <c r="B697" s="192"/>
      <c r="C697" s="14"/>
      <c r="D697" s="184" t="s">
        <v>166</v>
      </c>
      <c r="E697" s="193" t="s">
        <v>3</v>
      </c>
      <c r="F697" s="194" t="s">
        <v>972</v>
      </c>
      <c r="G697" s="14"/>
      <c r="H697" s="193" t="s">
        <v>3</v>
      </c>
      <c r="I697" s="195"/>
      <c r="J697" s="14"/>
      <c r="K697" s="14"/>
      <c r="L697" s="192"/>
      <c r="M697" s="196"/>
      <c r="N697" s="197"/>
      <c r="O697" s="197"/>
      <c r="P697" s="197"/>
      <c r="Q697" s="197"/>
      <c r="R697" s="197"/>
      <c r="S697" s="197"/>
      <c r="T697" s="198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193" t="s">
        <v>166</v>
      </c>
      <c r="AU697" s="193" t="s">
        <v>87</v>
      </c>
      <c r="AV697" s="14" t="s">
        <v>84</v>
      </c>
      <c r="AW697" s="14" t="s">
        <v>37</v>
      </c>
      <c r="AX697" s="14" t="s">
        <v>76</v>
      </c>
      <c r="AY697" s="193" t="s">
        <v>154</v>
      </c>
    </row>
    <row r="698" s="13" customFormat="1">
      <c r="A698" s="13"/>
      <c r="B698" s="183"/>
      <c r="C698" s="13"/>
      <c r="D698" s="184" t="s">
        <v>166</v>
      </c>
      <c r="E698" s="185" t="s">
        <v>3</v>
      </c>
      <c r="F698" s="186" t="s">
        <v>973</v>
      </c>
      <c r="G698" s="13"/>
      <c r="H698" s="187">
        <v>293.75099999999998</v>
      </c>
      <c r="I698" s="188"/>
      <c r="J698" s="13"/>
      <c r="K698" s="13"/>
      <c r="L698" s="183"/>
      <c r="M698" s="189"/>
      <c r="N698" s="190"/>
      <c r="O698" s="190"/>
      <c r="P698" s="190"/>
      <c r="Q698" s="190"/>
      <c r="R698" s="190"/>
      <c r="S698" s="190"/>
      <c r="T698" s="191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185" t="s">
        <v>166</v>
      </c>
      <c r="AU698" s="185" t="s">
        <v>87</v>
      </c>
      <c r="AV698" s="13" t="s">
        <v>87</v>
      </c>
      <c r="AW698" s="13" t="s">
        <v>37</v>
      </c>
      <c r="AX698" s="13" t="s">
        <v>76</v>
      </c>
      <c r="AY698" s="185" t="s">
        <v>154</v>
      </c>
    </row>
    <row r="699" s="15" customFormat="1">
      <c r="A699" s="15"/>
      <c r="B699" s="199"/>
      <c r="C699" s="15"/>
      <c r="D699" s="184" t="s">
        <v>166</v>
      </c>
      <c r="E699" s="200" t="s">
        <v>3</v>
      </c>
      <c r="F699" s="201" t="s">
        <v>194</v>
      </c>
      <c r="G699" s="15"/>
      <c r="H699" s="202">
        <v>360.25099999999998</v>
      </c>
      <c r="I699" s="203"/>
      <c r="J699" s="15"/>
      <c r="K699" s="15"/>
      <c r="L699" s="199"/>
      <c r="M699" s="204"/>
      <c r="N699" s="205"/>
      <c r="O699" s="205"/>
      <c r="P699" s="205"/>
      <c r="Q699" s="205"/>
      <c r="R699" s="205"/>
      <c r="S699" s="205"/>
      <c r="T699" s="206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T699" s="200" t="s">
        <v>166</v>
      </c>
      <c r="AU699" s="200" t="s">
        <v>87</v>
      </c>
      <c r="AV699" s="15" t="s">
        <v>162</v>
      </c>
      <c r="AW699" s="15" t="s">
        <v>37</v>
      </c>
      <c r="AX699" s="15" t="s">
        <v>84</v>
      </c>
      <c r="AY699" s="200" t="s">
        <v>154</v>
      </c>
    </row>
    <row r="700" s="2" customFormat="1" ht="24.15" customHeight="1">
      <c r="A700" s="38"/>
      <c r="B700" s="164"/>
      <c r="C700" s="165" t="s">
        <v>987</v>
      </c>
      <c r="D700" s="165" t="s">
        <v>157</v>
      </c>
      <c r="E700" s="166" t="s">
        <v>988</v>
      </c>
      <c r="F700" s="167" t="s">
        <v>989</v>
      </c>
      <c r="G700" s="168" t="s">
        <v>394</v>
      </c>
      <c r="H700" s="169">
        <v>52.600000000000001</v>
      </c>
      <c r="I700" s="170"/>
      <c r="J700" s="171">
        <f>ROUND(I700*H700,2)</f>
        <v>0</v>
      </c>
      <c r="K700" s="167" t="s">
        <v>161</v>
      </c>
      <c r="L700" s="39"/>
      <c r="M700" s="172" t="s">
        <v>3</v>
      </c>
      <c r="N700" s="173" t="s">
        <v>47</v>
      </c>
      <c r="O700" s="72"/>
      <c r="P700" s="174">
        <f>O700*H700</f>
        <v>0</v>
      </c>
      <c r="Q700" s="174">
        <v>0</v>
      </c>
      <c r="R700" s="174">
        <f>Q700*H700</f>
        <v>0</v>
      </c>
      <c r="S700" s="174">
        <v>0</v>
      </c>
      <c r="T700" s="175">
        <f>S700*H700</f>
        <v>0</v>
      </c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R700" s="176" t="s">
        <v>162</v>
      </c>
      <c r="AT700" s="176" t="s">
        <v>157</v>
      </c>
      <c r="AU700" s="176" t="s">
        <v>87</v>
      </c>
      <c r="AY700" s="19" t="s">
        <v>154</v>
      </c>
      <c r="BE700" s="177">
        <f>IF(N700="základní",J700,0)</f>
        <v>0</v>
      </c>
      <c r="BF700" s="177">
        <f>IF(N700="snížená",J700,0)</f>
        <v>0</v>
      </c>
      <c r="BG700" s="177">
        <f>IF(N700="zákl. přenesená",J700,0)</f>
        <v>0</v>
      </c>
      <c r="BH700" s="177">
        <f>IF(N700="sníž. přenesená",J700,0)</f>
        <v>0</v>
      </c>
      <c r="BI700" s="177">
        <f>IF(N700="nulová",J700,0)</f>
        <v>0</v>
      </c>
      <c r="BJ700" s="19" t="s">
        <v>84</v>
      </c>
      <c r="BK700" s="177">
        <f>ROUND(I700*H700,2)</f>
        <v>0</v>
      </c>
      <c r="BL700" s="19" t="s">
        <v>162</v>
      </c>
      <c r="BM700" s="176" t="s">
        <v>990</v>
      </c>
    </row>
    <row r="701" s="2" customFormat="1">
      <c r="A701" s="38"/>
      <c r="B701" s="39"/>
      <c r="C701" s="38"/>
      <c r="D701" s="178" t="s">
        <v>164</v>
      </c>
      <c r="E701" s="38"/>
      <c r="F701" s="179" t="s">
        <v>991</v>
      </c>
      <c r="G701" s="38"/>
      <c r="H701" s="38"/>
      <c r="I701" s="180"/>
      <c r="J701" s="38"/>
      <c r="K701" s="38"/>
      <c r="L701" s="39"/>
      <c r="M701" s="181"/>
      <c r="N701" s="182"/>
      <c r="O701" s="72"/>
      <c r="P701" s="72"/>
      <c r="Q701" s="72"/>
      <c r="R701" s="72"/>
      <c r="S701" s="72"/>
      <c r="T701" s="73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T701" s="19" t="s">
        <v>164</v>
      </c>
      <c r="AU701" s="19" t="s">
        <v>87</v>
      </c>
    </row>
    <row r="702" s="14" customFormat="1">
      <c r="A702" s="14"/>
      <c r="B702" s="192"/>
      <c r="C702" s="14"/>
      <c r="D702" s="184" t="s">
        <v>166</v>
      </c>
      <c r="E702" s="193" t="s">
        <v>3</v>
      </c>
      <c r="F702" s="194" t="s">
        <v>992</v>
      </c>
      <c r="G702" s="14"/>
      <c r="H702" s="193" t="s">
        <v>3</v>
      </c>
      <c r="I702" s="195"/>
      <c r="J702" s="14"/>
      <c r="K702" s="14"/>
      <c r="L702" s="192"/>
      <c r="M702" s="196"/>
      <c r="N702" s="197"/>
      <c r="O702" s="197"/>
      <c r="P702" s="197"/>
      <c r="Q702" s="197"/>
      <c r="R702" s="197"/>
      <c r="S702" s="197"/>
      <c r="T702" s="198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193" t="s">
        <v>166</v>
      </c>
      <c r="AU702" s="193" t="s">
        <v>87</v>
      </c>
      <c r="AV702" s="14" t="s">
        <v>84</v>
      </c>
      <c r="AW702" s="14" t="s">
        <v>37</v>
      </c>
      <c r="AX702" s="14" t="s">
        <v>76</v>
      </c>
      <c r="AY702" s="193" t="s">
        <v>154</v>
      </c>
    </row>
    <row r="703" s="13" customFormat="1">
      <c r="A703" s="13"/>
      <c r="B703" s="183"/>
      <c r="C703" s="13"/>
      <c r="D703" s="184" t="s">
        <v>166</v>
      </c>
      <c r="E703" s="185" t="s">
        <v>3</v>
      </c>
      <c r="F703" s="186" t="s">
        <v>971</v>
      </c>
      <c r="G703" s="13"/>
      <c r="H703" s="187">
        <v>52.600000000000001</v>
      </c>
      <c r="I703" s="188"/>
      <c r="J703" s="13"/>
      <c r="K703" s="13"/>
      <c r="L703" s="183"/>
      <c r="M703" s="189"/>
      <c r="N703" s="190"/>
      <c r="O703" s="190"/>
      <c r="P703" s="190"/>
      <c r="Q703" s="190"/>
      <c r="R703" s="190"/>
      <c r="S703" s="190"/>
      <c r="T703" s="191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185" t="s">
        <v>166</v>
      </c>
      <c r="AU703" s="185" t="s">
        <v>87</v>
      </c>
      <c r="AV703" s="13" t="s">
        <v>87</v>
      </c>
      <c r="AW703" s="13" t="s">
        <v>37</v>
      </c>
      <c r="AX703" s="13" t="s">
        <v>76</v>
      </c>
      <c r="AY703" s="185" t="s">
        <v>154</v>
      </c>
    </row>
    <row r="704" s="15" customFormat="1">
      <c r="A704" s="15"/>
      <c r="B704" s="199"/>
      <c r="C704" s="15"/>
      <c r="D704" s="184" t="s">
        <v>166</v>
      </c>
      <c r="E704" s="200" t="s">
        <v>3</v>
      </c>
      <c r="F704" s="201" t="s">
        <v>194</v>
      </c>
      <c r="G704" s="15"/>
      <c r="H704" s="202">
        <v>52.600000000000001</v>
      </c>
      <c r="I704" s="203"/>
      <c r="J704" s="15"/>
      <c r="K704" s="15"/>
      <c r="L704" s="199"/>
      <c r="M704" s="204"/>
      <c r="N704" s="205"/>
      <c r="O704" s="205"/>
      <c r="P704" s="205"/>
      <c r="Q704" s="205"/>
      <c r="R704" s="205"/>
      <c r="S704" s="205"/>
      <c r="T704" s="206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T704" s="200" t="s">
        <v>166</v>
      </c>
      <c r="AU704" s="200" t="s">
        <v>87</v>
      </c>
      <c r="AV704" s="15" t="s">
        <v>162</v>
      </c>
      <c r="AW704" s="15" t="s">
        <v>37</v>
      </c>
      <c r="AX704" s="15" t="s">
        <v>84</v>
      </c>
      <c r="AY704" s="200" t="s">
        <v>154</v>
      </c>
    </row>
    <row r="705" s="2" customFormat="1" ht="24.15" customHeight="1">
      <c r="A705" s="38"/>
      <c r="B705" s="164"/>
      <c r="C705" s="165" t="s">
        <v>993</v>
      </c>
      <c r="D705" s="165" t="s">
        <v>157</v>
      </c>
      <c r="E705" s="166" t="s">
        <v>994</v>
      </c>
      <c r="F705" s="167" t="s">
        <v>995</v>
      </c>
      <c r="G705" s="168" t="s">
        <v>394</v>
      </c>
      <c r="H705" s="169">
        <v>293.75099999999998</v>
      </c>
      <c r="I705" s="170"/>
      <c r="J705" s="171">
        <f>ROUND(I705*H705,2)</f>
        <v>0</v>
      </c>
      <c r="K705" s="167" t="s">
        <v>161</v>
      </c>
      <c r="L705" s="39"/>
      <c r="M705" s="172" t="s">
        <v>3</v>
      </c>
      <c r="N705" s="173" t="s">
        <v>47</v>
      </c>
      <c r="O705" s="72"/>
      <c r="P705" s="174">
        <f>O705*H705</f>
        <v>0</v>
      </c>
      <c r="Q705" s="174">
        <v>0</v>
      </c>
      <c r="R705" s="174">
        <f>Q705*H705</f>
        <v>0</v>
      </c>
      <c r="S705" s="174">
        <v>0</v>
      </c>
      <c r="T705" s="175">
        <f>S705*H705</f>
        <v>0</v>
      </c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R705" s="176" t="s">
        <v>162</v>
      </c>
      <c r="AT705" s="176" t="s">
        <v>157</v>
      </c>
      <c r="AU705" s="176" t="s">
        <v>87</v>
      </c>
      <c r="AY705" s="19" t="s">
        <v>154</v>
      </c>
      <c r="BE705" s="177">
        <f>IF(N705="základní",J705,0)</f>
        <v>0</v>
      </c>
      <c r="BF705" s="177">
        <f>IF(N705="snížená",J705,0)</f>
        <v>0</v>
      </c>
      <c r="BG705" s="177">
        <f>IF(N705="zákl. přenesená",J705,0)</f>
        <v>0</v>
      </c>
      <c r="BH705" s="177">
        <f>IF(N705="sníž. přenesená",J705,0)</f>
        <v>0</v>
      </c>
      <c r="BI705" s="177">
        <f>IF(N705="nulová",J705,0)</f>
        <v>0</v>
      </c>
      <c r="BJ705" s="19" t="s">
        <v>84</v>
      </c>
      <c r="BK705" s="177">
        <f>ROUND(I705*H705,2)</f>
        <v>0</v>
      </c>
      <c r="BL705" s="19" t="s">
        <v>162</v>
      </c>
      <c r="BM705" s="176" t="s">
        <v>996</v>
      </c>
    </row>
    <row r="706" s="2" customFormat="1">
      <c r="A706" s="38"/>
      <c r="B706" s="39"/>
      <c r="C706" s="38"/>
      <c r="D706" s="178" t="s">
        <v>164</v>
      </c>
      <c r="E706" s="38"/>
      <c r="F706" s="179" t="s">
        <v>997</v>
      </c>
      <c r="G706" s="38"/>
      <c r="H706" s="38"/>
      <c r="I706" s="180"/>
      <c r="J706" s="38"/>
      <c r="K706" s="38"/>
      <c r="L706" s="39"/>
      <c r="M706" s="181"/>
      <c r="N706" s="182"/>
      <c r="O706" s="72"/>
      <c r="P706" s="72"/>
      <c r="Q706" s="72"/>
      <c r="R706" s="72"/>
      <c r="S706" s="72"/>
      <c r="T706" s="73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T706" s="19" t="s">
        <v>164</v>
      </c>
      <c r="AU706" s="19" t="s">
        <v>87</v>
      </c>
    </row>
    <row r="707" s="14" customFormat="1">
      <c r="A707" s="14"/>
      <c r="B707" s="192"/>
      <c r="C707" s="14"/>
      <c r="D707" s="184" t="s">
        <v>166</v>
      </c>
      <c r="E707" s="193" t="s">
        <v>3</v>
      </c>
      <c r="F707" s="194" t="s">
        <v>998</v>
      </c>
      <c r="G707" s="14"/>
      <c r="H707" s="193" t="s">
        <v>3</v>
      </c>
      <c r="I707" s="195"/>
      <c r="J707" s="14"/>
      <c r="K707" s="14"/>
      <c r="L707" s="192"/>
      <c r="M707" s="196"/>
      <c r="N707" s="197"/>
      <c r="O707" s="197"/>
      <c r="P707" s="197"/>
      <c r="Q707" s="197"/>
      <c r="R707" s="197"/>
      <c r="S707" s="197"/>
      <c r="T707" s="198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193" t="s">
        <v>166</v>
      </c>
      <c r="AU707" s="193" t="s">
        <v>87</v>
      </c>
      <c r="AV707" s="14" t="s">
        <v>84</v>
      </c>
      <c r="AW707" s="14" t="s">
        <v>37</v>
      </c>
      <c r="AX707" s="14" t="s">
        <v>76</v>
      </c>
      <c r="AY707" s="193" t="s">
        <v>154</v>
      </c>
    </row>
    <row r="708" s="13" customFormat="1">
      <c r="A708" s="13"/>
      <c r="B708" s="183"/>
      <c r="C708" s="13"/>
      <c r="D708" s="184" t="s">
        <v>166</v>
      </c>
      <c r="E708" s="185" t="s">
        <v>3</v>
      </c>
      <c r="F708" s="186" t="s">
        <v>999</v>
      </c>
      <c r="G708" s="13"/>
      <c r="H708" s="187">
        <v>269.029</v>
      </c>
      <c r="I708" s="188"/>
      <c r="J708" s="13"/>
      <c r="K708" s="13"/>
      <c r="L708" s="183"/>
      <c r="M708" s="189"/>
      <c r="N708" s="190"/>
      <c r="O708" s="190"/>
      <c r="P708" s="190"/>
      <c r="Q708" s="190"/>
      <c r="R708" s="190"/>
      <c r="S708" s="190"/>
      <c r="T708" s="191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185" t="s">
        <v>166</v>
      </c>
      <c r="AU708" s="185" t="s">
        <v>87</v>
      </c>
      <c r="AV708" s="13" t="s">
        <v>87</v>
      </c>
      <c r="AW708" s="13" t="s">
        <v>37</v>
      </c>
      <c r="AX708" s="13" t="s">
        <v>76</v>
      </c>
      <c r="AY708" s="185" t="s">
        <v>154</v>
      </c>
    </row>
    <row r="709" s="14" customFormat="1">
      <c r="A709" s="14"/>
      <c r="B709" s="192"/>
      <c r="C709" s="14"/>
      <c r="D709" s="184" t="s">
        <v>166</v>
      </c>
      <c r="E709" s="193" t="s">
        <v>3</v>
      </c>
      <c r="F709" s="194" t="s">
        <v>1000</v>
      </c>
      <c r="G709" s="14"/>
      <c r="H709" s="193" t="s">
        <v>3</v>
      </c>
      <c r="I709" s="195"/>
      <c r="J709" s="14"/>
      <c r="K709" s="14"/>
      <c r="L709" s="192"/>
      <c r="M709" s="196"/>
      <c r="N709" s="197"/>
      <c r="O709" s="197"/>
      <c r="P709" s="197"/>
      <c r="Q709" s="197"/>
      <c r="R709" s="197"/>
      <c r="S709" s="197"/>
      <c r="T709" s="198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193" t="s">
        <v>166</v>
      </c>
      <c r="AU709" s="193" t="s">
        <v>87</v>
      </c>
      <c r="AV709" s="14" t="s">
        <v>84</v>
      </c>
      <c r="AW709" s="14" t="s">
        <v>37</v>
      </c>
      <c r="AX709" s="14" t="s">
        <v>76</v>
      </c>
      <c r="AY709" s="193" t="s">
        <v>154</v>
      </c>
    </row>
    <row r="710" s="13" customFormat="1">
      <c r="A710" s="13"/>
      <c r="B710" s="183"/>
      <c r="C710" s="13"/>
      <c r="D710" s="184" t="s">
        <v>166</v>
      </c>
      <c r="E710" s="185" t="s">
        <v>3</v>
      </c>
      <c r="F710" s="186" t="s">
        <v>1001</v>
      </c>
      <c r="G710" s="13"/>
      <c r="H710" s="187">
        <v>24.722000000000001</v>
      </c>
      <c r="I710" s="188"/>
      <c r="J710" s="13"/>
      <c r="K710" s="13"/>
      <c r="L710" s="183"/>
      <c r="M710" s="189"/>
      <c r="N710" s="190"/>
      <c r="O710" s="190"/>
      <c r="P710" s="190"/>
      <c r="Q710" s="190"/>
      <c r="R710" s="190"/>
      <c r="S710" s="190"/>
      <c r="T710" s="191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185" t="s">
        <v>166</v>
      </c>
      <c r="AU710" s="185" t="s">
        <v>87</v>
      </c>
      <c r="AV710" s="13" t="s">
        <v>87</v>
      </c>
      <c r="AW710" s="13" t="s">
        <v>37</v>
      </c>
      <c r="AX710" s="13" t="s">
        <v>76</v>
      </c>
      <c r="AY710" s="185" t="s">
        <v>154</v>
      </c>
    </row>
    <row r="711" s="15" customFormat="1">
      <c r="A711" s="15"/>
      <c r="B711" s="199"/>
      <c r="C711" s="15"/>
      <c r="D711" s="184" t="s">
        <v>166</v>
      </c>
      <c r="E711" s="200" t="s">
        <v>3</v>
      </c>
      <c r="F711" s="201" t="s">
        <v>194</v>
      </c>
      <c r="G711" s="15"/>
      <c r="H711" s="202">
        <v>293.75099999999998</v>
      </c>
      <c r="I711" s="203"/>
      <c r="J711" s="15"/>
      <c r="K711" s="15"/>
      <c r="L711" s="199"/>
      <c r="M711" s="204"/>
      <c r="N711" s="205"/>
      <c r="O711" s="205"/>
      <c r="P711" s="205"/>
      <c r="Q711" s="205"/>
      <c r="R711" s="205"/>
      <c r="S711" s="205"/>
      <c r="T711" s="206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T711" s="200" t="s">
        <v>166</v>
      </c>
      <c r="AU711" s="200" t="s">
        <v>87</v>
      </c>
      <c r="AV711" s="15" t="s">
        <v>162</v>
      </c>
      <c r="AW711" s="15" t="s">
        <v>37</v>
      </c>
      <c r="AX711" s="15" t="s">
        <v>84</v>
      </c>
      <c r="AY711" s="200" t="s">
        <v>154</v>
      </c>
    </row>
    <row r="712" s="2" customFormat="1" ht="24.15" customHeight="1">
      <c r="A712" s="38"/>
      <c r="B712" s="164"/>
      <c r="C712" s="165" t="s">
        <v>1002</v>
      </c>
      <c r="D712" s="165" t="s">
        <v>157</v>
      </c>
      <c r="E712" s="166" t="s">
        <v>1003</v>
      </c>
      <c r="F712" s="167" t="s">
        <v>1004</v>
      </c>
      <c r="G712" s="168" t="s">
        <v>394</v>
      </c>
      <c r="H712" s="169">
        <v>13.9</v>
      </c>
      <c r="I712" s="170"/>
      <c r="J712" s="171">
        <f>ROUND(I712*H712,2)</f>
        <v>0</v>
      </c>
      <c r="K712" s="167" t="s">
        <v>161</v>
      </c>
      <c r="L712" s="39"/>
      <c r="M712" s="172" t="s">
        <v>3</v>
      </c>
      <c r="N712" s="173" t="s">
        <v>47</v>
      </c>
      <c r="O712" s="72"/>
      <c r="P712" s="174">
        <f>O712*H712</f>
        <v>0</v>
      </c>
      <c r="Q712" s="174">
        <v>0</v>
      </c>
      <c r="R712" s="174">
        <f>Q712*H712</f>
        <v>0</v>
      </c>
      <c r="S712" s="174">
        <v>0</v>
      </c>
      <c r="T712" s="175">
        <f>S712*H712</f>
        <v>0</v>
      </c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R712" s="176" t="s">
        <v>162</v>
      </c>
      <c r="AT712" s="176" t="s">
        <v>157</v>
      </c>
      <c r="AU712" s="176" t="s">
        <v>87</v>
      </c>
      <c r="AY712" s="19" t="s">
        <v>154</v>
      </c>
      <c r="BE712" s="177">
        <f>IF(N712="základní",J712,0)</f>
        <v>0</v>
      </c>
      <c r="BF712" s="177">
        <f>IF(N712="snížená",J712,0)</f>
        <v>0</v>
      </c>
      <c r="BG712" s="177">
        <f>IF(N712="zákl. přenesená",J712,0)</f>
        <v>0</v>
      </c>
      <c r="BH712" s="177">
        <f>IF(N712="sníž. přenesená",J712,0)</f>
        <v>0</v>
      </c>
      <c r="BI712" s="177">
        <f>IF(N712="nulová",J712,0)</f>
        <v>0</v>
      </c>
      <c r="BJ712" s="19" t="s">
        <v>84</v>
      </c>
      <c r="BK712" s="177">
        <f>ROUND(I712*H712,2)</f>
        <v>0</v>
      </c>
      <c r="BL712" s="19" t="s">
        <v>162</v>
      </c>
      <c r="BM712" s="176" t="s">
        <v>1005</v>
      </c>
    </row>
    <row r="713" s="2" customFormat="1">
      <c r="A713" s="38"/>
      <c r="B713" s="39"/>
      <c r="C713" s="38"/>
      <c r="D713" s="178" t="s">
        <v>164</v>
      </c>
      <c r="E713" s="38"/>
      <c r="F713" s="179" t="s">
        <v>1006</v>
      </c>
      <c r="G713" s="38"/>
      <c r="H713" s="38"/>
      <c r="I713" s="180"/>
      <c r="J713" s="38"/>
      <c r="K713" s="38"/>
      <c r="L713" s="39"/>
      <c r="M713" s="181"/>
      <c r="N713" s="182"/>
      <c r="O713" s="72"/>
      <c r="P713" s="72"/>
      <c r="Q713" s="72"/>
      <c r="R713" s="72"/>
      <c r="S713" s="72"/>
      <c r="T713" s="73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T713" s="19" t="s">
        <v>164</v>
      </c>
      <c r="AU713" s="19" t="s">
        <v>87</v>
      </c>
    </row>
    <row r="714" s="14" customFormat="1">
      <c r="A714" s="14"/>
      <c r="B714" s="192"/>
      <c r="C714" s="14"/>
      <c r="D714" s="184" t="s">
        <v>166</v>
      </c>
      <c r="E714" s="193" t="s">
        <v>3</v>
      </c>
      <c r="F714" s="194" t="s">
        <v>1007</v>
      </c>
      <c r="G714" s="14"/>
      <c r="H714" s="193" t="s">
        <v>3</v>
      </c>
      <c r="I714" s="195"/>
      <c r="J714" s="14"/>
      <c r="K714" s="14"/>
      <c r="L714" s="192"/>
      <c r="M714" s="196"/>
      <c r="N714" s="197"/>
      <c r="O714" s="197"/>
      <c r="P714" s="197"/>
      <c r="Q714" s="197"/>
      <c r="R714" s="197"/>
      <c r="S714" s="197"/>
      <c r="T714" s="198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193" t="s">
        <v>166</v>
      </c>
      <c r="AU714" s="193" t="s">
        <v>87</v>
      </c>
      <c r="AV714" s="14" t="s">
        <v>84</v>
      </c>
      <c r="AW714" s="14" t="s">
        <v>37</v>
      </c>
      <c r="AX714" s="14" t="s">
        <v>76</v>
      </c>
      <c r="AY714" s="193" t="s">
        <v>154</v>
      </c>
    </row>
    <row r="715" s="13" customFormat="1">
      <c r="A715" s="13"/>
      <c r="B715" s="183"/>
      <c r="C715" s="13"/>
      <c r="D715" s="184" t="s">
        <v>166</v>
      </c>
      <c r="E715" s="185" t="s">
        <v>3</v>
      </c>
      <c r="F715" s="186" t="s">
        <v>1008</v>
      </c>
      <c r="G715" s="13"/>
      <c r="H715" s="187">
        <v>13.9</v>
      </c>
      <c r="I715" s="188"/>
      <c r="J715" s="13"/>
      <c r="K715" s="13"/>
      <c r="L715" s="183"/>
      <c r="M715" s="189"/>
      <c r="N715" s="190"/>
      <c r="O715" s="190"/>
      <c r="P715" s="190"/>
      <c r="Q715" s="190"/>
      <c r="R715" s="190"/>
      <c r="S715" s="190"/>
      <c r="T715" s="191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185" t="s">
        <v>166</v>
      </c>
      <c r="AU715" s="185" t="s">
        <v>87</v>
      </c>
      <c r="AV715" s="13" t="s">
        <v>87</v>
      </c>
      <c r="AW715" s="13" t="s">
        <v>37</v>
      </c>
      <c r="AX715" s="13" t="s">
        <v>76</v>
      </c>
      <c r="AY715" s="185" t="s">
        <v>154</v>
      </c>
    </row>
    <row r="716" s="15" customFormat="1">
      <c r="A716" s="15"/>
      <c r="B716" s="199"/>
      <c r="C716" s="15"/>
      <c r="D716" s="184" t="s">
        <v>166</v>
      </c>
      <c r="E716" s="200" t="s">
        <v>3</v>
      </c>
      <c r="F716" s="201" t="s">
        <v>194</v>
      </c>
      <c r="G716" s="15"/>
      <c r="H716" s="202">
        <v>13.9</v>
      </c>
      <c r="I716" s="203"/>
      <c r="J716" s="15"/>
      <c r="K716" s="15"/>
      <c r="L716" s="199"/>
      <c r="M716" s="204"/>
      <c r="N716" s="205"/>
      <c r="O716" s="205"/>
      <c r="P716" s="205"/>
      <c r="Q716" s="205"/>
      <c r="R716" s="205"/>
      <c r="S716" s="205"/>
      <c r="T716" s="206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T716" s="200" t="s">
        <v>166</v>
      </c>
      <c r="AU716" s="200" t="s">
        <v>87</v>
      </c>
      <c r="AV716" s="15" t="s">
        <v>162</v>
      </c>
      <c r="AW716" s="15" t="s">
        <v>37</v>
      </c>
      <c r="AX716" s="15" t="s">
        <v>84</v>
      </c>
      <c r="AY716" s="200" t="s">
        <v>154</v>
      </c>
    </row>
    <row r="717" s="12" customFormat="1" ht="22.8" customHeight="1">
      <c r="A717" s="12"/>
      <c r="B717" s="151"/>
      <c r="C717" s="12"/>
      <c r="D717" s="152" t="s">
        <v>75</v>
      </c>
      <c r="E717" s="162" t="s">
        <v>1009</v>
      </c>
      <c r="F717" s="162" t="s">
        <v>1010</v>
      </c>
      <c r="G717" s="12"/>
      <c r="H717" s="12"/>
      <c r="I717" s="154"/>
      <c r="J717" s="163">
        <f>BK717</f>
        <v>0</v>
      </c>
      <c r="K717" s="12"/>
      <c r="L717" s="151"/>
      <c r="M717" s="156"/>
      <c r="N717" s="157"/>
      <c r="O717" s="157"/>
      <c r="P717" s="158">
        <f>SUM(P718:P721)</f>
        <v>0</v>
      </c>
      <c r="Q717" s="157"/>
      <c r="R717" s="158">
        <f>SUM(R718:R721)</f>
        <v>0</v>
      </c>
      <c r="S717" s="157"/>
      <c r="T717" s="159">
        <f>SUM(T718:T721)</f>
        <v>0</v>
      </c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R717" s="152" t="s">
        <v>84</v>
      </c>
      <c r="AT717" s="160" t="s">
        <v>75</v>
      </c>
      <c r="AU717" s="160" t="s">
        <v>84</v>
      </c>
      <c r="AY717" s="152" t="s">
        <v>154</v>
      </c>
      <c r="BK717" s="161">
        <f>SUM(BK718:BK721)</f>
        <v>0</v>
      </c>
    </row>
    <row r="718" s="2" customFormat="1" ht="24.15" customHeight="1">
      <c r="A718" s="38"/>
      <c r="B718" s="164"/>
      <c r="C718" s="165" t="s">
        <v>1011</v>
      </c>
      <c r="D718" s="165" t="s">
        <v>157</v>
      </c>
      <c r="E718" s="166" t="s">
        <v>1012</v>
      </c>
      <c r="F718" s="167" t="s">
        <v>1013</v>
      </c>
      <c r="G718" s="168" t="s">
        <v>394</v>
      </c>
      <c r="H718" s="169">
        <v>1047.664</v>
      </c>
      <c r="I718" s="170"/>
      <c r="J718" s="171">
        <f>ROUND(I718*H718,2)</f>
        <v>0</v>
      </c>
      <c r="K718" s="167" t="s">
        <v>161</v>
      </c>
      <c r="L718" s="39"/>
      <c r="M718" s="172" t="s">
        <v>3</v>
      </c>
      <c r="N718" s="173" t="s">
        <v>47</v>
      </c>
      <c r="O718" s="72"/>
      <c r="P718" s="174">
        <f>O718*H718</f>
        <v>0</v>
      </c>
      <c r="Q718" s="174">
        <v>0</v>
      </c>
      <c r="R718" s="174">
        <f>Q718*H718</f>
        <v>0</v>
      </c>
      <c r="S718" s="174">
        <v>0</v>
      </c>
      <c r="T718" s="175">
        <f>S718*H718</f>
        <v>0</v>
      </c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R718" s="176" t="s">
        <v>162</v>
      </c>
      <c r="AT718" s="176" t="s">
        <v>157</v>
      </c>
      <c r="AU718" s="176" t="s">
        <v>87</v>
      </c>
      <c r="AY718" s="19" t="s">
        <v>154</v>
      </c>
      <c r="BE718" s="177">
        <f>IF(N718="základní",J718,0)</f>
        <v>0</v>
      </c>
      <c r="BF718" s="177">
        <f>IF(N718="snížená",J718,0)</f>
        <v>0</v>
      </c>
      <c r="BG718" s="177">
        <f>IF(N718="zákl. přenesená",J718,0)</f>
        <v>0</v>
      </c>
      <c r="BH718" s="177">
        <f>IF(N718="sníž. přenesená",J718,0)</f>
        <v>0</v>
      </c>
      <c r="BI718" s="177">
        <f>IF(N718="nulová",J718,0)</f>
        <v>0</v>
      </c>
      <c r="BJ718" s="19" t="s">
        <v>84</v>
      </c>
      <c r="BK718" s="177">
        <f>ROUND(I718*H718,2)</f>
        <v>0</v>
      </c>
      <c r="BL718" s="19" t="s">
        <v>162</v>
      </c>
      <c r="BM718" s="176" t="s">
        <v>1014</v>
      </c>
    </row>
    <row r="719" s="2" customFormat="1">
      <c r="A719" s="38"/>
      <c r="B719" s="39"/>
      <c r="C719" s="38"/>
      <c r="D719" s="178" t="s">
        <v>164</v>
      </c>
      <c r="E719" s="38"/>
      <c r="F719" s="179" t="s">
        <v>1015</v>
      </c>
      <c r="G719" s="38"/>
      <c r="H719" s="38"/>
      <c r="I719" s="180"/>
      <c r="J719" s="38"/>
      <c r="K719" s="38"/>
      <c r="L719" s="39"/>
      <c r="M719" s="181"/>
      <c r="N719" s="182"/>
      <c r="O719" s="72"/>
      <c r="P719" s="72"/>
      <c r="Q719" s="72"/>
      <c r="R719" s="72"/>
      <c r="S719" s="72"/>
      <c r="T719" s="73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T719" s="19" t="s">
        <v>164</v>
      </c>
      <c r="AU719" s="19" t="s">
        <v>87</v>
      </c>
    </row>
    <row r="720" s="2" customFormat="1" ht="33" customHeight="1">
      <c r="A720" s="38"/>
      <c r="B720" s="164"/>
      <c r="C720" s="165" t="s">
        <v>1016</v>
      </c>
      <c r="D720" s="165" t="s">
        <v>157</v>
      </c>
      <c r="E720" s="166" t="s">
        <v>1017</v>
      </c>
      <c r="F720" s="167" t="s">
        <v>1018</v>
      </c>
      <c r="G720" s="168" t="s">
        <v>394</v>
      </c>
      <c r="H720" s="169">
        <v>1044.268</v>
      </c>
      <c r="I720" s="170"/>
      <c r="J720" s="171">
        <f>ROUND(I720*H720,2)</f>
        <v>0</v>
      </c>
      <c r="K720" s="167" t="s">
        <v>161</v>
      </c>
      <c r="L720" s="39"/>
      <c r="M720" s="172" t="s">
        <v>3</v>
      </c>
      <c r="N720" s="173" t="s">
        <v>47</v>
      </c>
      <c r="O720" s="72"/>
      <c r="P720" s="174">
        <f>O720*H720</f>
        <v>0</v>
      </c>
      <c r="Q720" s="174">
        <v>0</v>
      </c>
      <c r="R720" s="174">
        <f>Q720*H720</f>
        <v>0</v>
      </c>
      <c r="S720" s="174">
        <v>0</v>
      </c>
      <c r="T720" s="175">
        <f>S720*H720</f>
        <v>0</v>
      </c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R720" s="176" t="s">
        <v>162</v>
      </c>
      <c r="AT720" s="176" t="s">
        <v>157</v>
      </c>
      <c r="AU720" s="176" t="s">
        <v>87</v>
      </c>
      <c r="AY720" s="19" t="s">
        <v>154</v>
      </c>
      <c r="BE720" s="177">
        <f>IF(N720="základní",J720,0)</f>
        <v>0</v>
      </c>
      <c r="BF720" s="177">
        <f>IF(N720="snížená",J720,0)</f>
        <v>0</v>
      </c>
      <c r="BG720" s="177">
        <f>IF(N720="zákl. přenesená",J720,0)</f>
        <v>0</v>
      </c>
      <c r="BH720" s="177">
        <f>IF(N720="sníž. přenesená",J720,0)</f>
        <v>0</v>
      </c>
      <c r="BI720" s="177">
        <f>IF(N720="nulová",J720,0)</f>
        <v>0</v>
      </c>
      <c r="BJ720" s="19" t="s">
        <v>84</v>
      </c>
      <c r="BK720" s="177">
        <f>ROUND(I720*H720,2)</f>
        <v>0</v>
      </c>
      <c r="BL720" s="19" t="s">
        <v>162</v>
      </c>
      <c r="BM720" s="176" t="s">
        <v>1019</v>
      </c>
    </row>
    <row r="721" s="2" customFormat="1">
      <c r="A721" s="38"/>
      <c r="B721" s="39"/>
      <c r="C721" s="38"/>
      <c r="D721" s="178" t="s">
        <v>164</v>
      </c>
      <c r="E721" s="38"/>
      <c r="F721" s="179" t="s">
        <v>1020</v>
      </c>
      <c r="G721" s="38"/>
      <c r="H721" s="38"/>
      <c r="I721" s="180"/>
      <c r="J721" s="38"/>
      <c r="K721" s="38"/>
      <c r="L721" s="39"/>
      <c r="M721" s="181"/>
      <c r="N721" s="182"/>
      <c r="O721" s="72"/>
      <c r="P721" s="72"/>
      <c r="Q721" s="72"/>
      <c r="R721" s="72"/>
      <c r="S721" s="72"/>
      <c r="T721" s="73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T721" s="19" t="s">
        <v>164</v>
      </c>
      <c r="AU721" s="19" t="s">
        <v>87</v>
      </c>
    </row>
    <row r="722" s="12" customFormat="1" ht="25.92" customHeight="1">
      <c r="A722" s="12"/>
      <c r="B722" s="151"/>
      <c r="C722" s="12"/>
      <c r="D722" s="152" t="s">
        <v>75</v>
      </c>
      <c r="E722" s="153" t="s">
        <v>230</v>
      </c>
      <c r="F722" s="153" t="s">
        <v>231</v>
      </c>
      <c r="G722" s="12"/>
      <c r="H722" s="12"/>
      <c r="I722" s="154"/>
      <c r="J722" s="155">
        <f>BK722</f>
        <v>0</v>
      </c>
      <c r="K722" s="12"/>
      <c r="L722" s="151"/>
      <c r="M722" s="156"/>
      <c r="N722" s="157"/>
      <c r="O722" s="157"/>
      <c r="P722" s="158">
        <f>SUM(P723:P752)</f>
        <v>0</v>
      </c>
      <c r="Q722" s="157"/>
      <c r="R722" s="158">
        <f>SUM(R723:R752)</f>
        <v>0.085419999999999996</v>
      </c>
      <c r="S722" s="157"/>
      <c r="T722" s="159">
        <f>SUM(T723:T752)</f>
        <v>0</v>
      </c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R722" s="152" t="s">
        <v>184</v>
      </c>
      <c r="AT722" s="160" t="s">
        <v>75</v>
      </c>
      <c r="AU722" s="160" t="s">
        <v>76</v>
      </c>
      <c r="AY722" s="152" t="s">
        <v>154</v>
      </c>
      <c r="BK722" s="161">
        <f>SUM(BK723:BK752)</f>
        <v>0</v>
      </c>
    </row>
    <row r="723" s="2" customFormat="1" ht="16.5" customHeight="1">
      <c r="A723" s="38"/>
      <c r="B723" s="164"/>
      <c r="C723" s="165" t="s">
        <v>1021</v>
      </c>
      <c r="D723" s="165" t="s">
        <v>157</v>
      </c>
      <c r="E723" s="166" t="s">
        <v>1022</v>
      </c>
      <c r="F723" s="167" t="s">
        <v>1023</v>
      </c>
      <c r="G723" s="168" t="s">
        <v>160</v>
      </c>
      <c r="H723" s="169">
        <v>1</v>
      </c>
      <c r="I723" s="170"/>
      <c r="J723" s="171">
        <f>ROUND(I723*H723,2)</f>
        <v>0</v>
      </c>
      <c r="K723" s="167" t="s">
        <v>161</v>
      </c>
      <c r="L723" s="39"/>
      <c r="M723" s="172" t="s">
        <v>3</v>
      </c>
      <c r="N723" s="173" t="s">
        <v>47</v>
      </c>
      <c r="O723" s="72"/>
      <c r="P723" s="174">
        <f>O723*H723</f>
        <v>0</v>
      </c>
      <c r="Q723" s="174">
        <v>0</v>
      </c>
      <c r="R723" s="174">
        <f>Q723*H723</f>
        <v>0</v>
      </c>
      <c r="S723" s="174">
        <v>0</v>
      </c>
      <c r="T723" s="175">
        <f>S723*H723</f>
        <v>0</v>
      </c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R723" s="176" t="s">
        <v>237</v>
      </c>
      <c r="AT723" s="176" t="s">
        <v>157</v>
      </c>
      <c r="AU723" s="176" t="s">
        <v>84</v>
      </c>
      <c r="AY723" s="19" t="s">
        <v>154</v>
      </c>
      <c r="BE723" s="177">
        <f>IF(N723="základní",J723,0)</f>
        <v>0</v>
      </c>
      <c r="BF723" s="177">
        <f>IF(N723="snížená",J723,0)</f>
        <v>0</v>
      </c>
      <c r="BG723" s="177">
        <f>IF(N723="zákl. přenesená",J723,0)</f>
        <v>0</v>
      </c>
      <c r="BH723" s="177">
        <f>IF(N723="sníž. přenesená",J723,0)</f>
        <v>0</v>
      </c>
      <c r="BI723" s="177">
        <f>IF(N723="nulová",J723,0)</f>
        <v>0</v>
      </c>
      <c r="BJ723" s="19" t="s">
        <v>84</v>
      </c>
      <c r="BK723" s="177">
        <f>ROUND(I723*H723,2)</f>
        <v>0</v>
      </c>
      <c r="BL723" s="19" t="s">
        <v>237</v>
      </c>
      <c r="BM723" s="176" t="s">
        <v>1024</v>
      </c>
    </row>
    <row r="724" s="2" customFormat="1">
      <c r="A724" s="38"/>
      <c r="B724" s="39"/>
      <c r="C724" s="38"/>
      <c r="D724" s="178" t="s">
        <v>164</v>
      </c>
      <c r="E724" s="38"/>
      <c r="F724" s="179" t="s">
        <v>1025</v>
      </c>
      <c r="G724" s="38"/>
      <c r="H724" s="38"/>
      <c r="I724" s="180"/>
      <c r="J724" s="38"/>
      <c r="K724" s="38"/>
      <c r="L724" s="39"/>
      <c r="M724" s="181"/>
      <c r="N724" s="182"/>
      <c r="O724" s="72"/>
      <c r="P724" s="72"/>
      <c r="Q724" s="72"/>
      <c r="R724" s="72"/>
      <c r="S724" s="72"/>
      <c r="T724" s="73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T724" s="19" t="s">
        <v>164</v>
      </c>
      <c r="AU724" s="19" t="s">
        <v>84</v>
      </c>
    </row>
    <row r="725" s="14" customFormat="1">
      <c r="A725" s="14"/>
      <c r="B725" s="192"/>
      <c r="C725" s="14"/>
      <c r="D725" s="184" t="s">
        <v>166</v>
      </c>
      <c r="E725" s="193" t="s">
        <v>3</v>
      </c>
      <c r="F725" s="194" t="s">
        <v>1026</v>
      </c>
      <c r="G725" s="14"/>
      <c r="H725" s="193" t="s">
        <v>3</v>
      </c>
      <c r="I725" s="195"/>
      <c r="J725" s="14"/>
      <c r="K725" s="14"/>
      <c r="L725" s="192"/>
      <c r="M725" s="196"/>
      <c r="N725" s="197"/>
      <c r="O725" s="197"/>
      <c r="P725" s="197"/>
      <c r="Q725" s="197"/>
      <c r="R725" s="197"/>
      <c r="S725" s="197"/>
      <c r="T725" s="198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193" t="s">
        <v>166</v>
      </c>
      <c r="AU725" s="193" t="s">
        <v>84</v>
      </c>
      <c r="AV725" s="14" t="s">
        <v>84</v>
      </c>
      <c r="AW725" s="14" t="s">
        <v>37</v>
      </c>
      <c r="AX725" s="14" t="s">
        <v>76</v>
      </c>
      <c r="AY725" s="193" t="s">
        <v>154</v>
      </c>
    </row>
    <row r="726" s="13" customFormat="1">
      <c r="A726" s="13"/>
      <c r="B726" s="183"/>
      <c r="C726" s="13"/>
      <c r="D726" s="184" t="s">
        <v>166</v>
      </c>
      <c r="E726" s="185" t="s">
        <v>3</v>
      </c>
      <c r="F726" s="186" t="s">
        <v>84</v>
      </c>
      <c r="G726" s="13"/>
      <c r="H726" s="187">
        <v>1</v>
      </c>
      <c r="I726" s="188"/>
      <c r="J726" s="13"/>
      <c r="K726" s="13"/>
      <c r="L726" s="183"/>
      <c r="M726" s="189"/>
      <c r="N726" s="190"/>
      <c r="O726" s="190"/>
      <c r="P726" s="190"/>
      <c r="Q726" s="190"/>
      <c r="R726" s="190"/>
      <c r="S726" s="190"/>
      <c r="T726" s="191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185" t="s">
        <v>166</v>
      </c>
      <c r="AU726" s="185" t="s">
        <v>84</v>
      </c>
      <c r="AV726" s="13" t="s">
        <v>87</v>
      </c>
      <c r="AW726" s="13" t="s">
        <v>37</v>
      </c>
      <c r="AX726" s="13" t="s">
        <v>76</v>
      </c>
      <c r="AY726" s="185" t="s">
        <v>154</v>
      </c>
    </row>
    <row r="727" s="15" customFormat="1">
      <c r="A727" s="15"/>
      <c r="B727" s="199"/>
      <c r="C727" s="15"/>
      <c r="D727" s="184" t="s">
        <v>166</v>
      </c>
      <c r="E727" s="200" t="s">
        <v>3</v>
      </c>
      <c r="F727" s="201" t="s">
        <v>194</v>
      </c>
      <c r="G727" s="15"/>
      <c r="H727" s="202">
        <v>1</v>
      </c>
      <c r="I727" s="203"/>
      <c r="J727" s="15"/>
      <c r="K727" s="15"/>
      <c r="L727" s="199"/>
      <c r="M727" s="204"/>
      <c r="N727" s="205"/>
      <c r="O727" s="205"/>
      <c r="P727" s="205"/>
      <c r="Q727" s="205"/>
      <c r="R727" s="205"/>
      <c r="S727" s="205"/>
      <c r="T727" s="206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T727" s="200" t="s">
        <v>166</v>
      </c>
      <c r="AU727" s="200" t="s">
        <v>84</v>
      </c>
      <c r="AV727" s="15" t="s">
        <v>162</v>
      </c>
      <c r="AW727" s="15" t="s">
        <v>37</v>
      </c>
      <c r="AX727" s="15" t="s">
        <v>84</v>
      </c>
      <c r="AY727" s="200" t="s">
        <v>154</v>
      </c>
    </row>
    <row r="728" s="2" customFormat="1" ht="16.5" customHeight="1">
      <c r="A728" s="38"/>
      <c r="B728" s="164"/>
      <c r="C728" s="165" t="s">
        <v>1027</v>
      </c>
      <c r="D728" s="165" t="s">
        <v>157</v>
      </c>
      <c r="E728" s="166" t="s">
        <v>1028</v>
      </c>
      <c r="F728" s="167" t="s">
        <v>1029</v>
      </c>
      <c r="G728" s="168" t="s">
        <v>236</v>
      </c>
      <c r="H728" s="169">
        <v>1</v>
      </c>
      <c r="I728" s="170"/>
      <c r="J728" s="171">
        <f>ROUND(I728*H728,2)</f>
        <v>0</v>
      </c>
      <c r="K728" s="167" t="s">
        <v>161</v>
      </c>
      <c r="L728" s="39"/>
      <c r="M728" s="172" t="s">
        <v>3</v>
      </c>
      <c r="N728" s="173" t="s">
        <v>47</v>
      </c>
      <c r="O728" s="72"/>
      <c r="P728" s="174">
        <f>O728*H728</f>
        <v>0</v>
      </c>
      <c r="Q728" s="174">
        <v>0</v>
      </c>
      <c r="R728" s="174">
        <f>Q728*H728</f>
        <v>0</v>
      </c>
      <c r="S728" s="174">
        <v>0</v>
      </c>
      <c r="T728" s="175">
        <f>S728*H728</f>
        <v>0</v>
      </c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R728" s="176" t="s">
        <v>237</v>
      </c>
      <c r="AT728" s="176" t="s">
        <v>157</v>
      </c>
      <c r="AU728" s="176" t="s">
        <v>84</v>
      </c>
      <c r="AY728" s="19" t="s">
        <v>154</v>
      </c>
      <c r="BE728" s="177">
        <f>IF(N728="základní",J728,0)</f>
        <v>0</v>
      </c>
      <c r="BF728" s="177">
        <f>IF(N728="snížená",J728,0)</f>
        <v>0</v>
      </c>
      <c r="BG728" s="177">
        <f>IF(N728="zákl. přenesená",J728,0)</f>
        <v>0</v>
      </c>
      <c r="BH728" s="177">
        <f>IF(N728="sníž. přenesená",J728,0)</f>
        <v>0</v>
      </c>
      <c r="BI728" s="177">
        <f>IF(N728="nulová",J728,0)</f>
        <v>0</v>
      </c>
      <c r="BJ728" s="19" t="s">
        <v>84</v>
      </c>
      <c r="BK728" s="177">
        <f>ROUND(I728*H728,2)</f>
        <v>0</v>
      </c>
      <c r="BL728" s="19" t="s">
        <v>237</v>
      </c>
      <c r="BM728" s="176" t="s">
        <v>1030</v>
      </c>
    </row>
    <row r="729" s="2" customFormat="1">
      <c r="A729" s="38"/>
      <c r="B729" s="39"/>
      <c r="C729" s="38"/>
      <c r="D729" s="178" t="s">
        <v>164</v>
      </c>
      <c r="E729" s="38"/>
      <c r="F729" s="179" t="s">
        <v>1031</v>
      </c>
      <c r="G729" s="38"/>
      <c r="H729" s="38"/>
      <c r="I729" s="180"/>
      <c r="J729" s="38"/>
      <c r="K729" s="38"/>
      <c r="L729" s="39"/>
      <c r="M729" s="181"/>
      <c r="N729" s="182"/>
      <c r="O729" s="72"/>
      <c r="P729" s="72"/>
      <c r="Q729" s="72"/>
      <c r="R729" s="72"/>
      <c r="S729" s="72"/>
      <c r="T729" s="73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T729" s="19" t="s">
        <v>164</v>
      </c>
      <c r="AU729" s="19" t="s">
        <v>84</v>
      </c>
    </row>
    <row r="730" s="14" customFormat="1">
      <c r="A730" s="14"/>
      <c r="B730" s="192"/>
      <c r="C730" s="14"/>
      <c r="D730" s="184" t="s">
        <v>166</v>
      </c>
      <c r="E730" s="193" t="s">
        <v>3</v>
      </c>
      <c r="F730" s="194" t="s">
        <v>1032</v>
      </c>
      <c r="G730" s="14"/>
      <c r="H730" s="193" t="s">
        <v>3</v>
      </c>
      <c r="I730" s="195"/>
      <c r="J730" s="14"/>
      <c r="K730" s="14"/>
      <c r="L730" s="192"/>
      <c r="M730" s="196"/>
      <c r="N730" s="197"/>
      <c r="O730" s="197"/>
      <c r="P730" s="197"/>
      <c r="Q730" s="197"/>
      <c r="R730" s="197"/>
      <c r="S730" s="197"/>
      <c r="T730" s="198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193" t="s">
        <v>166</v>
      </c>
      <c r="AU730" s="193" t="s">
        <v>84</v>
      </c>
      <c r="AV730" s="14" t="s">
        <v>84</v>
      </c>
      <c r="AW730" s="14" t="s">
        <v>37</v>
      </c>
      <c r="AX730" s="14" t="s">
        <v>76</v>
      </c>
      <c r="AY730" s="193" t="s">
        <v>154</v>
      </c>
    </row>
    <row r="731" s="13" customFormat="1">
      <c r="A731" s="13"/>
      <c r="B731" s="183"/>
      <c r="C731" s="13"/>
      <c r="D731" s="184" t="s">
        <v>166</v>
      </c>
      <c r="E731" s="185" t="s">
        <v>3</v>
      </c>
      <c r="F731" s="186" t="s">
        <v>84</v>
      </c>
      <c r="G731" s="13"/>
      <c r="H731" s="187">
        <v>1</v>
      </c>
      <c r="I731" s="188"/>
      <c r="J731" s="13"/>
      <c r="K731" s="13"/>
      <c r="L731" s="183"/>
      <c r="M731" s="189"/>
      <c r="N731" s="190"/>
      <c r="O731" s="190"/>
      <c r="P731" s="190"/>
      <c r="Q731" s="190"/>
      <c r="R731" s="190"/>
      <c r="S731" s="190"/>
      <c r="T731" s="191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185" t="s">
        <v>166</v>
      </c>
      <c r="AU731" s="185" t="s">
        <v>84</v>
      </c>
      <c r="AV731" s="13" t="s">
        <v>87</v>
      </c>
      <c r="AW731" s="13" t="s">
        <v>37</v>
      </c>
      <c r="AX731" s="13" t="s">
        <v>76</v>
      </c>
      <c r="AY731" s="185" t="s">
        <v>154</v>
      </c>
    </row>
    <row r="732" s="15" customFormat="1">
      <c r="A732" s="15"/>
      <c r="B732" s="199"/>
      <c r="C732" s="15"/>
      <c r="D732" s="184" t="s">
        <v>166</v>
      </c>
      <c r="E732" s="200" t="s">
        <v>3</v>
      </c>
      <c r="F732" s="201" t="s">
        <v>194</v>
      </c>
      <c r="G732" s="15"/>
      <c r="H732" s="202">
        <v>1</v>
      </c>
      <c r="I732" s="203"/>
      <c r="J732" s="15"/>
      <c r="K732" s="15"/>
      <c r="L732" s="199"/>
      <c r="M732" s="204"/>
      <c r="N732" s="205"/>
      <c r="O732" s="205"/>
      <c r="P732" s="205"/>
      <c r="Q732" s="205"/>
      <c r="R732" s="205"/>
      <c r="S732" s="205"/>
      <c r="T732" s="206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T732" s="200" t="s">
        <v>166</v>
      </c>
      <c r="AU732" s="200" t="s">
        <v>84</v>
      </c>
      <c r="AV732" s="15" t="s">
        <v>162</v>
      </c>
      <c r="AW732" s="15" t="s">
        <v>37</v>
      </c>
      <c r="AX732" s="15" t="s">
        <v>84</v>
      </c>
      <c r="AY732" s="200" t="s">
        <v>154</v>
      </c>
    </row>
    <row r="733" s="2" customFormat="1" ht="16.5" customHeight="1">
      <c r="A733" s="38"/>
      <c r="B733" s="164"/>
      <c r="C733" s="165" t="s">
        <v>1033</v>
      </c>
      <c r="D733" s="165" t="s">
        <v>157</v>
      </c>
      <c r="E733" s="166" t="s">
        <v>1034</v>
      </c>
      <c r="F733" s="167" t="s">
        <v>1035</v>
      </c>
      <c r="G733" s="168" t="s">
        <v>236</v>
      </c>
      <c r="H733" s="169">
        <v>1</v>
      </c>
      <c r="I733" s="170"/>
      <c r="J733" s="171">
        <f>ROUND(I733*H733,2)</f>
        <v>0</v>
      </c>
      <c r="K733" s="167" t="s">
        <v>161</v>
      </c>
      <c r="L733" s="39"/>
      <c r="M733" s="172" t="s">
        <v>3</v>
      </c>
      <c r="N733" s="173" t="s">
        <v>47</v>
      </c>
      <c r="O733" s="72"/>
      <c r="P733" s="174">
        <f>O733*H733</f>
        <v>0</v>
      </c>
      <c r="Q733" s="174">
        <v>0</v>
      </c>
      <c r="R733" s="174">
        <f>Q733*H733</f>
        <v>0</v>
      </c>
      <c r="S733" s="174">
        <v>0</v>
      </c>
      <c r="T733" s="175">
        <f>S733*H733</f>
        <v>0</v>
      </c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R733" s="176" t="s">
        <v>237</v>
      </c>
      <c r="AT733" s="176" t="s">
        <v>157</v>
      </c>
      <c r="AU733" s="176" t="s">
        <v>84</v>
      </c>
      <c r="AY733" s="19" t="s">
        <v>154</v>
      </c>
      <c r="BE733" s="177">
        <f>IF(N733="základní",J733,0)</f>
        <v>0</v>
      </c>
      <c r="BF733" s="177">
        <f>IF(N733="snížená",J733,0)</f>
        <v>0</v>
      </c>
      <c r="BG733" s="177">
        <f>IF(N733="zákl. přenesená",J733,0)</f>
        <v>0</v>
      </c>
      <c r="BH733" s="177">
        <f>IF(N733="sníž. přenesená",J733,0)</f>
        <v>0</v>
      </c>
      <c r="BI733" s="177">
        <f>IF(N733="nulová",J733,0)</f>
        <v>0</v>
      </c>
      <c r="BJ733" s="19" t="s">
        <v>84</v>
      </c>
      <c r="BK733" s="177">
        <f>ROUND(I733*H733,2)</f>
        <v>0</v>
      </c>
      <c r="BL733" s="19" t="s">
        <v>237</v>
      </c>
      <c r="BM733" s="176" t="s">
        <v>1036</v>
      </c>
    </row>
    <row r="734" s="2" customFormat="1">
      <c r="A734" s="38"/>
      <c r="B734" s="39"/>
      <c r="C734" s="38"/>
      <c r="D734" s="178" t="s">
        <v>164</v>
      </c>
      <c r="E734" s="38"/>
      <c r="F734" s="179" t="s">
        <v>1037</v>
      </c>
      <c r="G734" s="38"/>
      <c r="H734" s="38"/>
      <c r="I734" s="180"/>
      <c r="J734" s="38"/>
      <c r="K734" s="38"/>
      <c r="L734" s="39"/>
      <c r="M734" s="181"/>
      <c r="N734" s="182"/>
      <c r="O734" s="72"/>
      <c r="P734" s="72"/>
      <c r="Q734" s="72"/>
      <c r="R734" s="72"/>
      <c r="S734" s="72"/>
      <c r="T734" s="73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T734" s="19" t="s">
        <v>164</v>
      </c>
      <c r="AU734" s="19" t="s">
        <v>84</v>
      </c>
    </row>
    <row r="735" s="14" customFormat="1">
      <c r="A735" s="14"/>
      <c r="B735" s="192"/>
      <c r="C735" s="14"/>
      <c r="D735" s="184" t="s">
        <v>166</v>
      </c>
      <c r="E735" s="193" t="s">
        <v>3</v>
      </c>
      <c r="F735" s="194" t="s">
        <v>1038</v>
      </c>
      <c r="G735" s="14"/>
      <c r="H735" s="193" t="s">
        <v>3</v>
      </c>
      <c r="I735" s="195"/>
      <c r="J735" s="14"/>
      <c r="K735" s="14"/>
      <c r="L735" s="192"/>
      <c r="M735" s="196"/>
      <c r="N735" s="197"/>
      <c r="O735" s="197"/>
      <c r="P735" s="197"/>
      <c r="Q735" s="197"/>
      <c r="R735" s="197"/>
      <c r="S735" s="197"/>
      <c r="T735" s="198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193" t="s">
        <v>166</v>
      </c>
      <c r="AU735" s="193" t="s">
        <v>84</v>
      </c>
      <c r="AV735" s="14" t="s">
        <v>84</v>
      </c>
      <c r="AW735" s="14" t="s">
        <v>37</v>
      </c>
      <c r="AX735" s="14" t="s">
        <v>76</v>
      </c>
      <c r="AY735" s="193" t="s">
        <v>154</v>
      </c>
    </row>
    <row r="736" s="13" customFormat="1">
      <c r="A736" s="13"/>
      <c r="B736" s="183"/>
      <c r="C736" s="13"/>
      <c r="D736" s="184" t="s">
        <v>166</v>
      </c>
      <c r="E736" s="185" t="s">
        <v>3</v>
      </c>
      <c r="F736" s="186" t="s">
        <v>84</v>
      </c>
      <c r="G736" s="13"/>
      <c r="H736" s="187">
        <v>1</v>
      </c>
      <c r="I736" s="188"/>
      <c r="J736" s="13"/>
      <c r="K736" s="13"/>
      <c r="L736" s="183"/>
      <c r="M736" s="189"/>
      <c r="N736" s="190"/>
      <c r="O736" s="190"/>
      <c r="P736" s="190"/>
      <c r="Q736" s="190"/>
      <c r="R736" s="190"/>
      <c r="S736" s="190"/>
      <c r="T736" s="191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185" t="s">
        <v>166</v>
      </c>
      <c r="AU736" s="185" t="s">
        <v>84</v>
      </c>
      <c r="AV736" s="13" t="s">
        <v>87</v>
      </c>
      <c r="AW736" s="13" t="s">
        <v>37</v>
      </c>
      <c r="AX736" s="13" t="s">
        <v>76</v>
      </c>
      <c r="AY736" s="185" t="s">
        <v>154</v>
      </c>
    </row>
    <row r="737" s="15" customFormat="1">
      <c r="A737" s="15"/>
      <c r="B737" s="199"/>
      <c r="C737" s="15"/>
      <c r="D737" s="184" t="s">
        <v>166</v>
      </c>
      <c r="E737" s="200" t="s">
        <v>3</v>
      </c>
      <c r="F737" s="201" t="s">
        <v>194</v>
      </c>
      <c r="G737" s="15"/>
      <c r="H737" s="202">
        <v>1</v>
      </c>
      <c r="I737" s="203"/>
      <c r="J737" s="15"/>
      <c r="K737" s="15"/>
      <c r="L737" s="199"/>
      <c r="M737" s="204"/>
      <c r="N737" s="205"/>
      <c r="O737" s="205"/>
      <c r="P737" s="205"/>
      <c r="Q737" s="205"/>
      <c r="R737" s="205"/>
      <c r="S737" s="205"/>
      <c r="T737" s="206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T737" s="200" t="s">
        <v>166</v>
      </c>
      <c r="AU737" s="200" t="s">
        <v>84</v>
      </c>
      <c r="AV737" s="15" t="s">
        <v>162</v>
      </c>
      <c r="AW737" s="15" t="s">
        <v>37</v>
      </c>
      <c r="AX737" s="15" t="s">
        <v>84</v>
      </c>
      <c r="AY737" s="200" t="s">
        <v>154</v>
      </c>
    </row>
    <row r="738" s="2" customFormat="1" ht="16.5" customHeight="1">
      <c r="A738" s="38"/>
      <c r="B738" s="164"/>
      <c r="C738" s="165" t="s">
        <v>1039</v>
      </c>
      <c r="D738" s="165" t="s">
        <v>157</v>
      </c>
      <c r="E738" s="166" t="s">
        <v>1040</v>
      </c>
      <c r="F738" s="167" t="s">
        <v>1041</v>
      </c>
      <c r="G738" s="168" t="s">
        <v>236</v>
      </c>
      <c r="H738" s="169">
        <v>1</v>
      </c>
      <c r="I738" s="170"/>
      <c r="J738" s="171">
        <f>ROUND(I738*H738,2)</f>
        <v>0</v>
      </c>
      <c r="K738" s="167" t="s">
        <v>161</v>
      </c>
      <c r="L738" s="39"/>
      <c r="M738" s="172" t="s">
        <v>3</v>
      </c>
      <c r="N738" s="173" t="s">
        <v>47</v>
      </c>
      <c r="O738" s="72"/>
      <c r="P738" s="174">
        <f>O738*H738</f>
        <v>0</v>
      </c>
      <c r="Q738" s="174">
        <v>0</v>
      </c>
      <c r="R738" s="174">
        <f>Q738*H738</f>
        <v>0</v>
      </c>
      <c r="S738" s="174">
        <v>0</v>
      </c>
      <c r="T738" s="175">
        <f>S738*H738</f>
        <v>0</v>
      </c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R738" s="176" t="s">
        <v>237</v>
      </c>
      <c r="AT738" s="176" t="s">
        <v>157</v>
      </c>
      <c r="AU738" s="176" t="s">
        <v>84</v>
      </c>
      <c r="AY738" s="19" t="s">
        <v>154</v>
      </c>
      <c r="BE738" s="177">
        <f>IF(N738="základní",J738,0)</f>
        <v>0</v>
      </c>
      <c r="BF738" s="177">
        <f>IF(N738="snížená",J738,0)</f>
        <v>0</v>
      </c>
      <c r="BG738" s="177">
        <f>IF(N738="zákl. přenesená",J738,0)</f>
        <v>0</v>
      </c>
      <c r="BH738" s="177">
        <f>IF(N738="sníž. přenesená",J738,0)</f>
        <v>0</v>
      </c>
      <c r="BI738" s="177">
        <f>IF(N738="nulová",J738,0)</f>
        <v>0</v>
      </c>
      <c r="BJ738" s="19" t="s">
        <v>84</v>
      </c>
      <c r="BK738" s="177">
        <f>ROUND(I738*H738,2)</f>
        <v>0</v>
      </c>
      <c r="BL738" s="19" t="s">
        <v>237</v>
      </c>
      <c r="BM738" s="176" t="s">
        <v>1042</v>
      </c>
    </row>
    <row r="739" s="2" customFormat="1">
      <c r="A739" s="38"/>
      <c r="B739" s="39"/>
      <c r="C739" s="38"/>
      <c r="D739" s="178" t="s">
        <v>164</v>
      </c>
      <c r="E739" s="38"/>
      <c r="F739" s="179" t="s">
        <v>1043</v>
      </c>
      <c r="G739" s="38"/>
      <c r="H739" s="38"/>
      <c r="I739" s="180"/>
      <c r="J739" s="38"/>
      <c r="K739" s="38"/>
      <c r="L739" s="39"/>
      <c r="M739" s="181"/>
      <c r="N739" s="182"/>
      <c r="O739" s="72"/>
      <c r="P739" s="72"/>
      <c r="Q739" s="72"/>
      <c r="R739" s="72"/>
      <c r="S739" s="72"/>
      <c r="T739" s="73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T739" s="19" t="s">
        <v>164</v>
      </c>
      <c r="AU739" s="19" t="s">
        <v>84</v>
      </c>
    </row>
    <row r="740" s="14" customFormat="1">
      <c r="A740" s="14"/>
      <c r="B740" s="192"/>
      <c r="C740" s="14"/>
      <c r="D740" s="184" t="s">
        <v>166</v>
      </c>
      <c r="E740" s="193" t="s">
        <v>3</v>
      </c>
      <c r="F740" s="194" t="s">
        <v>1041</v>
      </c>
      <c r="G740" s="14"/>
      <c r="H740" s="193" t="s">
        <v>3</v>
      </c>
      <c r="I740" s="195"/>
      <c r="J740" s="14"/>
      <c r="K740" s="14"/>
      <c r="L740" s="192"/>
      <c r="M740" s="196"/>
      <c r="N740" s="197"/>
      <c r="O740" s="197"/>
      <c r="P740" s="197"/>
      <c r="Q740" s="197"/>
      <c r="R740" s="197"/>
      <c r="S740" s="197"/>
      <c r="T740" s="198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193" t="s">
        <v>166</v>
      </c>
      <c r="AU740" s="193" t="s">
        <v>84</v>
      </c>
      <c r="AV740" s="14" t="s">
        <v>84</v>
      </c>
      <c r="AW740" s="14" t="s">
        <v>37</v>
      </c>
      <c r="AX740" s="14" t="s">
        <v>76</v>
      </c>
      <c r="AY740" s="193" t="s">
        <v>154</v>
      </c>
    </row>
    <row r="741" s="13" customFormat="1">
      <c r="A741" s="13"/>
      <c r="B741" s="183"/>
      <c r="C741" s="13"/>
      <c r="D741" s="184" t="s">
        <v>166</v>
      </c>
      <c r="E741" s="185" t="s">
        <v>3</v>
      </c>
      <c r="F741" s="186" t="s">
        <v>84</v>
      </c>
      <c r="G741" s="13"/>
      <c r="H741" s="187">
        <v>1</v>
      </c>
      <c r="I741" s="188"/>
      <c r="J741" s="13"/>
      <c r="K741" s="13"/>
      <c r="L741" s="183"/>
      <c r="M741" s="189"/>
      <c r="N741" s="190"/>
      <c r="O741" s="190"/>
      <c r="P741" s="190"/>
      <c r="Q741" s="190"/>
      <c r="R741" s="190"/>
      <c r="S741" s="190"/>
      <c r="T741" s="191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185" t="s">
        <v>166</v>
      </c>
      <c r="AU741" s="185" t="s">
        <v>84</v>
      </c>
      <c r="AV741" s="13" t="s">
        <v>87</v>
      </c>
      <c r="AW741" s="13" t="s">
        <v>37</v>
      </c>
      <c r="AX741" s="13" t="s">
        <v>76</v>
      </c>
      <c r="AY741" s="185" t="s">
        <v>154</v>
      </c>
    </row>
    <row r="742" s="15" customFormat="1">
      <c r="A742" s="15"/>
      <c r="B742" s="199"/>
      <c r="C742" s="15"/>
      <c r="D742" s="184" t="s">
        <v>166</v>
      </c>
      <c r="E742" s="200" t="s">
        <v>3</v>
      </c>
      <c r="F742" s="201" t="s">
        <v>194</v>
      </c>
      <c r="G742" s="15"/>
      <c r="H742" s="202">
        <v>1</v>
      </c>
      <c r="I742" s="203"/>
      <c r="J742" s="15"/>
      <c r="K742" s="15"/>
      <c r="L742" s="199"/>
      <c r="M742" s="204"/>
      <c r="N742" s="205"/>
      <c r="O742" s="205"/>
      <c r="P742" s="205"/>
      <c r="Q742" s="205"/>
      <c r="R742" s="205"/>
      <c r="S742" s="205"/>
      <c r="T742" s="206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T742" s="200" t="s">
        <v>166</v>
      </c>
      <c r="AU742" s="200" t="s">
        <v>84</v>
      </c>
      <c r="AV742" s="15" t="s">
        <v>162</v>
      </c>
      <c r="AW742" s="15" t="s">
        <v>37</v>
      </c>
      <c r="AX742" s="15" t="s">
        <v>84</v>
      </c>
      <c r="AY742" s="200" t="s">
        <v>154</v>
      </c>
    </row>
    <row r="743" s="2" customFormat="1" ht="16.5" customHeight="1">
      <c r="A743" s="38"/>
      <c r="B743" s="164"/>
      <c r="C743" s="165" t="s">
        <v>1044</v>
      </c>
      <c r="D743" s="165" t="s">
        <v>157</v>
      </c>
      <c r="E743" s="166" t="s">
        <v>1045</v>
      </c>
      <c r="F743" s="167" t="s">
        <v>1046</v>
      </c>
      <c r="G743" s="168" t="s">
        <v>236</v>
      </c>
      <c r="H743" s="169">
        <v>1</v>
      </c>
      <c r="I743" s="170"/>
      <c r="J743" s="171">
        <f>ROUND(I743*H743,2)</f>
        <v>0</v>
      </c>
      <c r="K743" s="167" t="s">
        <v>161</v>
      </c>
      <c r="L743" s="39"/>
      <c r="M743" s="172" t="s">
        <v>3</v>
      </c>
      <c r="N743" s="173" t="s">
        <v>47</v>
      </c>
      <c r="O743" s="72"/>
      <c r="P743" s="174">
        <f>O743*H743</f>
        <v>0</v>
      </c>
      <c r="Q743" s="174">
        <v>0</v>
      </c>
      <c r="R743" s="174">
        <f>Q743*H743</f>
        <v>0</v>
      </c>
      <c r="S743" s="174">
        <v>0</v>
      </c>
      <c r="T743" s="175">
        <f>S743*H743</f>
        <v>0</v>
      </c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R743" s="176" t="s">
        <v>237</v>
      </c>
      <c r="AT743" s="176" t="s">
        <v>157</v>
      </c>
      <c r="AU743" s="176" t="s">
        <v>84</v>
      </c>
      <c r="AY743" s="19" t="s">
        <v>154</v>
      </c>
      <c r="BE743" s="177">
        <f>IF(N743="základní",J743,0)</f>
        <v>0</v>
      </c>
      <c r="BF743" s="177">
        <f>IF(N743="snížená",J743,0)</f>
        <v>0</v>
      </c>
      <c r="BG743" s="177">
        <f>IF(N743="zákl. přenesená",J743,0)</f>
        <v>0</v>
      </c>
      <c r="BH743" s="177">
        <f>IF(N743="sníž. přenesená",J743,0)</f>
        <v>0</v>
      </c>
      <c r="BI743" s="177">
        <f>IF(N743="nulová",J743,0)</f>
        <v>0</v>
      </c>
      <c r="BJ743" s="19" t="s">
        <v>84</v>
      </c>
      <c r="BK743" s="177">
        <f>ROUND(I743*H743,2)</f>
        <v>0</v>
      </c>
      <c r="BL743" s="19" t="s">
        <v>237</v>
      </c>
      <c r="BM743" s="176" t="s">
        <v>1047</v>
      </c>
    </row>
    <row r="744" s="2" customFormat="1">
      <c r="A744" s="38"/>
      <c r="B744" s="39"/>
      <c r="C744" s="38"/>
      <c r="D744" s="178" t="s">
        <v>164</v>
      </c>
      <c r="E744" s="38"/>
      <c r="F744" s="179" t="s">
        <v>1048</v>
      </c>
      <c r="G744" s="38"/>
      <c r="H744" s="38"/>
      <c r="I744" s="180"/>
      <c r="J744" s="38"/>
      <c r="K744" s="38"/>
      <c r="L744" s="39"/>
      <c r="M744" s="181"/>
      <c r="N744" s="182"/>
      <c r="O744" s="72"/>
      <c r="P744" s="72"/>
      <c r="Q744" s="72"/>
      <c r="R744" s="72"/>
      <c r="S744" s="72"/>
      <c r="T744" s="73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T744" s="19" t="s">
        <v>164</v>
      </c>
      <c r="AU744" s="19" t="s">
        <v>84</v>
      </c>
    </row>
    <row r="745" s="14" customFormat="1">
      <c r="A745" s="14"/>
      <c r="B745" s="192"/>
      <c r="C745" s="14"/>
      <c r="D745" s="184" t="s">
        <v>166</v>
      </c>
      <c r="E745" s="193" t="s">
        <v>3</v>
      </c>
      <c r="F745" s="194" t="s">
        <v>1049</v>
      </c>
      <c r="G745" s="14"/>
      <c r="H745" s="193" t="s">
        <v>3</v>
      </c>
      <c r="I745" s="195"/>
      <c r="J745" s="14"/>
      <c r="K745" s="14"/>
      <c r="L745" s="192"/>
      <c r="M745" s="196"/>
      <c r="N745" s="197"/>
      <c r="O745" s="197"/>
      <c r="P745" s="197"/>
      <c r="Q745" s="197"/>
      <c r="R745" s="197"/>
      <c r="S745" s="197"/>
      <c r="T745" s="198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193" t="s">
        <v>166</v>
      </c>
      <c r="AU745" s="193" t="s">
        <v>84</v>
      </c>
      <c r="AV745" s="14" t="s">
        <v>84</v>
      </c>
      <c r="AW745" s="14" t="s">
        <v>37</v>
      </c>
      <c r="AX745" s="14" t="s">
        <v>76</v>
      </c>
      <c r="AY745" s="193" t="s">
        <v>154</v>
      </c>
    </row>
    <row r="746" s="13" customFormat="1">
      <c r="A746" s="13"/>
      <c r="B746" s="183"/>
      <c r="C746" s="13"/>
      <c r="D746" s="184" t="s">
        <v>166</v>
      </c>
      <c r="E746" s="185" t="s">
        <v>3</v>
      </c>
      <c r="F746" s="186" t="s">
        <v>84</v>
      </c>
      <c r="G746" s="13"/>
      <c r="H746" s="187">
        <v>1</v>
      </c>
      <c r="I746" s="188"/>
      <c r="J746" s="13"/>
      <c r="K746" s="13"/>
      <c r="L746" s="183"/>
      <c r="M746" s="189"/>
      <c r="N746" s="190"/>
      <c r="O746" s="190"/>
      <c r="P746" s="190"/>
      <c r="Q746" s="190"/>
      <c r="R746" s="190"/>
      <c r="S746" s="190"/>
      <c r="T746" s="191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185" t="s">
        <v>166</v>
      </c>
      <c r="AU746" s="185" t="s">
        <v>84</v>
      </c>
      <c r="AV746" s="13" t="s">
        <v>87</v>
      </c>
      <c r="AW746" s="13" t="s">
        <v>37</v>
      </c>
      <c r="AX746" s="13" t="s">
        <v>76</v>
      </c>
      <c r="AY746" s="185" t="s">
        <v>154</v>
      </c>
    </row>
    <row r="747" s="15" customFormat="1">
      <c r="A747" s="15"/>
      <c r="B747" s="199"/>
      <c r="C747" s="15"/>
      <c r="D747" s="184" t="s">
        <v>166</v>
      </c>
      <c r="E747" s="200" t="s">
        <v>3</v>
      </c>
      <c r="F747" s="201" t="s">
        <v>194</v>
      </c>
      <c r="G747" s="15"/>
      <c r="H747" s="202">
        <v>1</v>
      </c>
      <c r="I747" s="203"/>
      <c r="J747" s="15"/>
      <c r="K747" s="15"/>
      <c r="L747" s="199"/>
      <c r="M747" s="204"/>
      <c r="N747" s="205"/>
      <c r="O747" s="205"/>
      <c r="P747" s="205"/>
      <c r="Q747" s="205"/>
      <c r="R747" s="205"/>
      <c r="S747" s="205"/>
      <c r="T747" s="206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T747" s="200" t="s">
        <v>166</v>
      </c>
      <c r="AU747" s="200" t="s">
        <v>84</v>
      </c>
      <c r="AV747" s="15" t="s">
        <v>162</v>
      </c>
      <c r="AW747" s="15" t="s">
        <v>37</v>
      </c>
      <c r="AX747" s="15" t="s">
        <v>84</v>
      </c>
      <c r="AY747" s="200" t="s">
        <v>154</v>
      </c>
    </row>
    <row r="748" s="2" customFormat="1" ht="16.5" customHeight="1">
      <c r="A748" s="38"/>
      <c r="B748" s="164"/>
      <c r="C748" s="165" t="s">
        <v>1050</v>
      </c>
      <c r="D748" s="165" t="s">
        <v>157</v>
      </c>
      <c r="E748" s="166" t="s">
        <v>1051</v>
      </c>
      <c r="F748" s="167" t="s">
        <v>1052</v>
      </c>
      <c r="G748" s="168" t="s">
        <v>160</v>
      </c>
      <c r="H748" s="169">
        <v>1</v>
      </c>
      <c r="I748" s="170"/>
      <c r="J748" s="171">
        <f>ROUND(I748*H748,2)</f>
        <v>0</v>
      </c>
      <c r="K748" s="167" t="s">
        <v>161</v>
      </c>
      <c r="L748" s="39"/>
      <c r="M748" s="172" t="s">
        <v>3</v>
      </c>
      <c r="N748" s="173" t="s">
        <v>47</v>
      </c>
      <c r="O748" s="72"/>
      <c r="P748" s="174">
        <f>O748*H748</f>
        <v>0</v>
      </c>
      <c r="Q748" s="174">
        <v>0.085419999999999996</v>
      </c>
      <c r="R748" s="174">
        <f>Q748*H748</f>
        <v>0.085419999999999996</v>
      </c>
      <c r="S748" s="174">
        <v>0</v>
      </c>
      <c r="T748" s="175">
        <f>S748*H748</f>
        <v>0</v>
      </c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  <c r="AR748" s="176" t="s">
        <v>237</v>
      </c>
      <c r="AT748" s="176" t="s">
        <v>157</v>
      </c>
      <c r="AU748" s="176" t="s">
        <v>84</v>
      </c>
      <c r="AY748" s="19" t="s">
        <v>154</v>
      </c>
      <c r="BE748" s="177">
        <f>IF(N748="základní",J748,0)</f>
        <v>0</v>
      </c>
      <c r="BF748" s="177">
        <f>IF(N748="snížená",J748,0)</f>
        <v>0</v>
      </c>
      <c r="BG748" s="177">
        <f>IF(N748="zákl. přenesená",J748,0)</f>
        <v>0</v>
      </c>
      <c r="BH748" s="177">
        <f>IF(N748="sníž. přenesená",J748,0)</f>
        <v>0</v>
      </c>
      <c r="BI748" s="177">
        <f>IF(N748="nulová",J748,0)</f>
        <v>0</v>
      </c>
      <c r="BJ748" s="19" t="s">
        <v>84</v>
      </c>
      <c r="BK748" s="177">
        <f>ROUND(I748*H748,2)</f>
        <v>0</v>
      </c>
      <c r="BL748" s="19" t="s">
        <v>237</v>
      </c>
      <c r="BM748" s="176" t="s">
        <v>1053</v>
      </c>
    </row>
    <row r="749" s="2" customFormat="1">
      <c r="A749" s="38"/>
      <c r="B749" s="39"/>
      <c r="C749" s="38"/>
      <c r="D749" s="178" t="s">
        <v>164</v>
      </c>
      <c r="E749" s="38"/>
      <c r="F749" s="179" t="s">
        <v>1054</v>
      </c>
      <c r="G749" s="38"/>
      <c r="H749" s="38"/>
      <c r="I749" s="180"/>
      <c r="J749" s="38"/>
      <c r="K749" s="38"/>
      <c r="L749" s="39"/>
      <c r="M749" s="181"/>
      <c r="N749" s="182"/>
      <c r="O749" s="72"/>
      <c r="P749" s="72"/>
      <c r="Q749" s="72"/>
      <c r="R749" s="72"/>
      <c r="S749" s="72"/>
      <c r="T749" s="73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T749" s="19" t="s">
        <v>164</v>
      </c>
      <c r="AU749" s="19" t="s">
        <v>84</v>
      </c>
    </row>
    <row r="750" s="14" customFormat="1">
      <c r="A750" s="14"/>
      <c r="B750" s="192"/>
      <c r="C750" s="14"/>
      <c r="D750" s="184" t="s">
        <v>166</v>
      </c>
      <c r="E750" s="193" t="s">
        <v>3</v>
      </c>
      <c r="F750" s="194" t="s">
        <v>1055</v>
      </c>
      <c r="G750" s="14"/>
      <c r="H750" s="193" t="s">
        <v>3</v>
      </c>
      <c r="I750" s="195"/>
      <c r="J750" s="14"/>
      <c r="K750" s="14"/>
      <c r="L750" s="192"/>
      <c r="M750" s="196"/>
      <c r="N750" s="197"/>
      <c r="O750" s="197"/>
      <c r="P750" s="197"/>
      <c r="Q750" s="197"/>
      <c r="R750" s="197"/>
      <c r="S750" s="197"/>
      <c r="T750" s="198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193" t="s">
        <v>166</v>
      </c>
      <c r="AU750" s="193" t="s">
        <v>84</v>
      </c>
      <c r="AV750" s="14" t="s">
        <v>84</v>
      </c>
      <c r="AW750" s="14" t="s">
        <v>37</v>
      </c>
      <c r="AX750" s="14" t="s">
        <v>76</v>
      </c>
      <c r="AY750" s="193" t="s">
        <v>154</v>
      </c>
    </row>
    <row r="751" s="13" customFormat="1">
      <c r="A751" s="13"/>
      <c r="B751" s="183"/>
      <c r="C751" s="13"/>
      <c r="D751" s="184" t="s">
        <v>166</v>
      </c>
      <c r="E751" s="185" t="s">
        <v>3</v>
      </c>
      <c r="F751" s="186" t="s">
        <v>84</v>
      </c>
      <c r="G751" s="13"/>
      <c r="H751" s="187">
        <v>1</v>
      </c>
      <c r="I751" s="188"/>
      <c r="J751" s="13"/>
      <c r="K751" s="13"/>
      <c r="L751" s="183"/>
      <c r="M751" s="189"/>
      <c r="N751" s="190"/>
      <c r="O751" s="190"/>
      <c r="P751" s="190"/>
      <c r="Q751" s="190"/>
      <c r="R751" s="190"/>
      <c r="S751" s="190"/>
      <c r="T751" s="191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185" t="s">
        <v>166</v>
      </c>
      <c r="AU751" s="185" t="s">
        <v>84</v>
      </c>
      <c r="AV751" s="13" t="s">
        <v>87</v>
      </c>
      <c r="AW751" s="13" t="s">
        <v>37</v>
      </c>
      <c r="AX751" s="13" t="s">
        <v>76</v>
      </c>
      <c r="AY751" s="185" t="s">
        <v>154</v>
      </c>
    </row>
    <row r="752" s="15" customFormat="1">
      <c r="A752" s="15"/>
      <c r="B752" s="199"/>
      <c r="C752" s="15"/>
      <c r="D752" s="184" t="s">
        <v>166</v>
      </c>
      <c r="E752" s="200" t="s">
        <v>3</v>
      </c>
      <c r="F752" s="201" t="s">
        <v>194</v>
      </c>
      <c r="G752" s="15"/>
      <c r="H752" s="202">
        <v>1</v>
      </c>
      <c r="I752" s="203"/>
      <c r="J752" s="15"/>
      <c r="K752" s="15"/>
      <c r="L752" s="199"/>
      <c r="M752" s="229"/>
      <c r="N752" s="230"/>
      <c r="O752" s="230"/>
      <c r="P752" s="230"/>
      <c r="Q752" s="230"/>
      <c r="R752" s="230"/>
      <c r="S752" s="230"/>
      <c r="T752" s="231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T752" s="200" t="s">
        <v>166</v>
      </c>
      <c r="AU752" s="200" t="s">
        <v>84</v>
      </c>
      <c r="AV752" s="15" t="s">
        <v>162</v>
      </c>
      <c r="AW752" s="15" t="s">
        <v>37</v>
      </c>
      <c r="AX752" s="15" t="s">
        <v>84</v>
      </c>
      <c r="AY752" s="200" t="s">
        <v>154</v>
      </c>
    </row>
    <row r="753" s="2" customFormat="1" ht="6.96" customHeight="1">
      <c r="A753" s="38"/>
      <c r="B753" s="55"/>
      <c r="C753" s="56"/>
      <c r="D753" s="56"/>
      <c r="E753" s="56"/>
      <c r="F753" s="56"/>
      <c r="G753" s="56"/>
      <c r="H753" s="56"/>
      <c r="I753" s="56"/>
      <c r="J753" s="56"/>
      <c r="K753" s="56"/>
      <c r="L753" s="39"/>
      <c r="M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</row>
  </sheetData>
  <autoFilter ref="C90:K752"/>
  <mergeCells count="9">
    <mergeCell ref="E7:H7"/>
    <mergeCell ref="E9:H9"/>
    <mergeCell ref="E18:H18"/>
    <mergeCell ref="E27:H27"/>
    <mergeCell ref="E48:H48"/>
    <mergeCell ref="E50:H50"/>
    <mergeCell ref="E81:H81"/>
    <mergeCell ref="E83:H83"/>
    <mergeCell ref="L2:V2"/>
  </mergeCells>
  <hyperlinks>
    <hyperlink ref="F99" r:id="rId1" display="https://podminky.urs.cz/item/CS_URS_2024_01/113107132"/>
    <hyperlink ref="F104" r:id="rId2" display="https://podminky.urs.cz/item/CS_URS_2024_01/113107142"/>
    <hyperlink ref="F109" r:id="rId3" display="https://podminky.urs.cz/item/CS_URS_2024_01/113107162"/>
    <hyperlink ref="F114" r:id="rId4" display="https://podminky.urs.cz/item/CS_URS_2024_01/122151105"/>
    <hyperlink ref="F125" r:id="rId5" display="https://podminky.urs.cz/item/CS_URS_2024_01/122251105"/>
    <hyperlink ref="F152" r:id="rId6" display="https://podminky.urs.cz/item/CS_URS_2024_01/162451106"/>
    <hyperlink ref="F159" r:id="rId7" display="https://podminky.urs.cz/item/CS_URS_2024_01/162751117"/>
    <hyperlink ref="F164" r:id="rId8" display="https://podminky.urs.cz/item/CS_URS_2024_01/162751119"/>
    <hyperlink ref="F169" r:id="rId9" display="https://podminky.urs.cz/item/CS_URS_2024_01/167111101"/>
    <hyperlink ref="F180" r:id="rId10" display="https://podminky.urs.cz/item/CS_URS_2024_01/171151103"/>
    <hyperlink ref="F197" r:id="rId11" display="https://podminky.urs.cz/item/CS_URS_2024_01/181411132"/>
    <hyperlink ref="F202" r:id="rId12" display="https://podminky.urs.cz/item/CS_URS_2024_01/182251101"/>
    <hyperlink ref="F207" r:id="rId13" display="https://podminky.urs.cz/item/CS_URS_2024_01/183101215"/>
    <hyperlink ref="F212" r:id="rId14" display="https://podminky.urs.cz/item/CS_URS_2024_01/184201121"/>
    <hyperlink ref="F221" r:id="rId15" display="https://podminky.urs.cz/item/CS_URS_2024_01/171201231"/>
    <hyperlink ref="F227" r:id="rId16" display="https://podminky.urs.cz/item/CS_URS_2024_01/274311127"/>
    <hyperlink ref="F232" r:id="rId17" display="https://podminky.urs.cz/item/CS_URS_2024_01/273321118"/>
    <hyperlink ref="F237" r:id="rId18" display="https://podminky.urs.cz/item/CS_URS_2024_01/273354111"/>
    <hyperlink ref="F242" r:id="rId19" display="https://podminky.urs.cz/item/CS_URS_2024_01/273354211"/>
    <hyperlink ref="F247" r:id="rId20" display="https://podminky.urs.cz/item/CS_URS_2024_01/273361116"/>
    <hyperlink ref="F252" r:id="rId21" display="https://podminky.urs.cz/item/CS_URS_2024_01/275311127"/>
    <hyperlink ref="F257" r:id="rId22" display="https://podminky.urs.cz/item/CS_URS_2024_01/275321117"/>
    <hyperlink ref="F284" r:id="rId23" display="https://podminky.urs.cz/item/CS_URS_2024_01/334323118"/>
    <hyperlink ref="F289" r:id="rId24" display="https://podminky.urs.cz/item/CS_URS_2024_01/334351115"/>
    <hyperlink ref="F296" r:id="rId25" display="https://podminky.urs.cz/item/CS_URS_2024_01/334351214"/>
    <hyperlink ref="F303" r:id="rId26" display="https://podminky.urs.cz/item/CS_URS_2024_01/334361216"/>
    <hyperlink ref="F308" r:id="rId27" display="https://podminky.urs.cz/item/CS_URS_2024_01/334373121"/>
    <hyperlink ref="F323" r:id="rId28" display="https://podminky.urs.cz/item/CS_URS_2024_01/334374233"/>
    <hyperlink ref="F332" r:id="rId29" display="https://podminky.urs.cz/item/CS_URS_2024_01/334378121"/>
    <hyperlink ref="F337" r:id="rId30" display="https://podminky.urs.cz/item/CS_URS_2024_01/334378212"/>
    <hyperlink ref="F346" r:id="rId31" display="https://podminky.urs.cz/item/CS_URS_2024_01/348942131"/>
    <hyperlink ref="F352" r:id="rId32" display="https://podminky.urs.cz/item/CS_URS_2024_01/421321130"/>
    <hyperlink ref="F357" r:id="rId33" display="https://podminky.urs.cz/item/CS_URS_2024_01/421361226"/>
    <hyperlink ref="F362" r:id="rId34" display="https://podminky.urs.cz/item/CS_URS_2024_01/421374117"/>
    <hyperlink ref="F371" r:id="rId35" display="https://podminky.urs.cz/item/CS_URS_2024_01/421371131"/>
    <hyperlink ref="F376" r:id="rId36" display="https://podminky.urs.cz/item/CS_URS_2024_01/421376335"/>
    <hyperlink ref="F381" r:id="rId37" display="https://podminky.urs.cz/item/CS_URS_2024_01/421378122"/>
    <hyperlink ref="F386" r:id="rId38" display="https://podminky.urs.cz/item/CS_URS_2024_01/421379211"/>
    <hyperlink ref="F391" r:id="rId39" display="https://podminky.urs.cz/item/CS_URS_2024_01/421955113"/>
    <hyperlink ref="F398" r:id="rId40" display="https://podminky.urs.cz/item/CS_URS_2024_01/421955213"/>
    <hyperlink ref="F405" r:id="rId41" display="https://podminky.urs.cz/item/CS_URS_2024_01/423331251"/>
    <hyperlink ref="F410" r:id="rId42" display="https://podminky.urs.cz/item/CS_URS_2024_01/423361216"/>
    <hyperlink ref="F415" r:id="rId43" display="https://podminky.urs.cz/item/CS_URS_2024_01/451315114"/>
    <hyperlink ref="F426" r:id="rId44" display="https://podminky.urs.cz/item/CS_URS_2024_01/458501112"/>
    <hyperlink ref="F443" r:id="rId45" display="https://podminky.urs.cz/item/CS_URS_2024_01/463211111"/>
    <hyperlink ref="F448" r:id="rId46" display="https://podminky.urs.cz/item/CS_URS_2024_01/421941512"/>
    <hyperlink ref="F454" r:id="rId47" display="https://podminky.urs.cz/item/CS_URS_2024_01/564251111"/>
    <hyperlink ref="F459" r:id="rId48" display="https://podminky.urs.cz/item/CS_URS_2024_01/564271111"/>
    <hyperlink ref="F464" r:id="rId49" display="https://podminky.urs.cz/item/CS_URS_2024_01/465513157"/>
    <hyperlink ref="F471" r:id="rId50" display="https://podminky.urs.cz/item/CS_URS_2024_01/599632111"/>
    <hyperlink ref="F477" r:id="rId51" display="https://podminky.urs.cz/item/CS_URS_2024_01/62861114R"/>
    <hyperlink ref="F506" r:id="rId52" display="https://podminky.urs.cz/item/CS_URS_2024_01/914112111"/>
    <hyperlink ref="F511" r:id="rId53" display="https://podminky.urs.cz/item/CS_URS_2024_01/919735123"/>
    <hyperlink ref="F520" r:id="rId54" display="https://podminky.urs.cz/item/CS_URS_2024_01/911121111"/>
    <hyperlink ref="F525" r:id="rId55" display="https://podminky.urs.cz/item/CS_URS_2024_01/911121211"/>
    <hyperlink ref="F530" r:id="rId56" display="https://podminky.urs.cz/item/CS_URS_2024_01/911121311"/>
    <hyperlink ref="F535" r:id="rId57" display="https://podminky.urs.cz/item/CS_URS_2024_01/931994101"/>
    <hyperlink ref="F540" r:id="rId58" display="https://podminky.urs.cz/item/CS_URS_2024_01/931994132"/>
    <hyperlink ref="F553" r:id="rId59" display="https://podminky.urs.cz/item/CS_URS_2024_01/936941121"/>
    <hyperlink ref="F562" r:id="rId60" display="https://podminky.urs.cz/item/CS_URS_2024_01/936942211"/>
    <hyperlink ref="F585" r:id="rId61" display="https://podminky.urs.cz/item/CS_URS_2024_01/916231213"/>
    <hyperlink ref="F606" r:id="rId62" display="https://podminky.urs.cz/item/CS_URS_2024_01/948521111"/>
    <hyperlink ref="F611" r:id="rId63" display="https://podminky.urs.cz/item/CS_URS_2024_01/948521121"/>
    <hyperlink ref="F616" r:id="rId64" display="https://podminky.urs.cz/item/CS_URS_2024_01/948521129"/>
    <hyperlink ref="F619" r:id="rId65" display="https://podminky.urs.cz/item/CS_URS_2024_01/963065413"/>
    <hyperlink ref="F624" r:id="rId66" display="https://podminky.urs.cz/item/CS_URS_2024_01/948411121"/>
    <hyperlink ref="F629" r:id="rId67" display="https://podminky.urs.cz/item/CS_URS_2024_01/948411221"/>
    <hyperlink ref="F634" r:id="rId68" display="https://podminky.urs.cz/item/CS_URS_2024_01/961021112"/>
    <hyperlink ref="F640" r:id="rId69" display="https://podminky.urs.cz/item/CS_URS_2024_01/962021112"/>
    <hyperlink ref="F645" r:id="rId70" display="https://podminky.urs.cz/item/CS_URS_2024_01/966075141"/>
    <hyperlink ref="F674" r:id="rId71" display="https://podminky.urs.cz/item/CS_URS_2024_01/997211511"/>
    <hyperlink ref="F683" r:id="rId72" display="https://podminky.urs.cz/item/CS_URS_2024_01/997211519"/>
    <hyperlink ref="F692" r:id="rId73" display="https://podminky.urs.cz/item/CS_URS_2024_01/997211611"/>
    <hyperlink ref="F701" r:id="rId74" display="https://podminky.urs.cz/item/CS_URS_2024_01/997221861"/>
    <hyperlink ref="F706" r:id="rId75" display="https://podminky.urs.cz/item/CS_URS_2024_01/997221873"/>
    <hyperlink ref="F713" r:id="rId76" display="https://podminky.urs.cz/item/CS_URS_2024_01/997221875"/>
    <hyperlink ref="F719" r:id="rId77" display="https://podminky.urs.cz/item/CS_URS_2024_01/998212112"/>
    <hyperlink ref="F721" r:id="rId78" display="https://podminky.urs.cz/item/CS_URS_2024_01/998212191"/>
    <hyperlink ref="F724" r:id="rId79" display="https://podminky.urs.cz/item/CS_URS_2024_01/010001000"/>
    <hyperlink ref="F729" r:id="rId80" display="https://podminky.urs.cz/item/CS_URS_2024_01/012002000"/>
    <hyperlink ref="F734" r:id="rId81" display="https://podminky.urs.cz/item/CS_URS_2024_01/02400200R"/>
    <hyperlink ref="F739" r:id="rId82" display="https://podminky.urs.cz/item/CS_URS_2024_01/04200200R"/>
    <hyperlink ref="F744" r:id="rId83" display="https://podminky.urs.cz/item/CS_URS_2024_01/045002000"/>
    <hyperlink ref="F749" r:id="rId84" display="https://podminky.urs.cz/item/CS_URS_2024_01/91411211R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1056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91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34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35</v>
      </c>
      <c r="F21" s="38"/>
      <c r="G21" s="38"/>
      <c r="H21" s="38"/>
      <c r="I21" s="32" t="s">
        <v>29</v>
      </c>
      <c r="J21" s="27" t="s">
        <v>36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241</v>
      </c>
      <c r="F24" s="38"/>
      <c r="G24" s="38"/>
      <c r="H24" s="38"/>
      <c r="I24" s="32" t="s">
        <v>29</v>
      </c>
      <c r="J24" s="27" t="s">
        <v>130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ROUND(J86,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ROUND((SUM(BE86:BE298)),  2)</f>
        <v>0</v>
      </c>
      <c r="G33" s="38"/>
      <c r="H33" s="38"/>
      <c r="I33" s="123">
        <v>0.20999999999999999</v>
      </c>
      <c r="J33" s="122">
        <f>ROUND(((SUM(BE86:BE298))*I33),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ROUND((SUM(BF86:BF298)),  2)</f>
        <v>0</v>
      </c>
      <c r="G34" s="38"/>
      <c r="H34" s="38"/>
      <c r="I34" s="123">
        <v>0.12</v>
      </c>
      <c r="J34" s="122">
        <f>ROUND(((SUM(BF86:BF298))*I34),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ROUND((SUM(BG86:BG298)),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ROUND((SUM(BH86:BH298)),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ROUND((SUM(BI86:BI298)),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201.2 - Lávka - napojení na Agropenzion Sádky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Rušar mosty s.r.o.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 xml:space="preserve">DRS stavební s.r.o. 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J86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135</v>
      </c>
      <c r="E60" s="135"/>
      <c r="F60" s="135"/>
      <c r="G60" s="135"/>
      <c r="H60" s="135"/>
      <c r="I60" s="135"/>
      <c r="J60" s="136">
        <f>J87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243</v>
      </c>
      <c r="E61" s="139"/>
      <c r="F61" s="139"/>
      <c r="G61" s="139"/>
      <c r="H61" s="139"/>
      <c r="I61" s="139"/>
      <c r="J61" s="140">
        <f>J88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7"/>
      <c r="C62" s="10"/>
      <c r="D62" s="138" t="s">
        <v>1057</v>
      </c>
      <c r="E62" s="139"/>
      <c r="F62" s="139"/>
      <c r="G62" s="139"/>
      <c r="H62" s="139"/>
      <c r="I62" s="139"/>
      <c r="J62" s="140">
        <f>J183</f>
        <v>0</v>
      </c>
      <c r="K62" s="10"/>
      <c r="L62" s="13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37"/>
      <c r="C63" s="10"/>
      <c r="D63" s="138" t="s">
        <v>1058</v>
      </c>
      <c r="E63" s="139"/>
      <c r="F63" s="139"/>
      <c r="G63" s="139"/>
      <c r="H63" s="139"/>
      <c r="I63" s="139"/>
      <c r="J63" s="140">
        <f>J188</f>
        <v>0</v>
      </c>
      <c r="K63" s="10"/>
      <c r="L63" s="13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37"/>
      <c r="C64" s="10"/>
      <c r="D64" s="138" t="s">
        <v>136</v>
      </c>
      <c r="E64" s="139"/>
      <c r="F64" s="139"/>
      <c r="G64" s="139"/>
      <c r="H64" s="139"/>
      <c r="I64" s="139"/>
      <c r="J64" s="140">
        <f>J214</f>
        <v>0</v>
      </c>
      <c r="K64" s="10"/>
      <c r="L64" s="13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10" customFormat="1" ht="19.92" customHeight="1">
      <c r="A65" s="10"/>
      <c r="B65" s="137"/>
      <c r="C65" s="10"/>
      <c r="D65" s="138" t="s">
        <v>251</v>
      </c>
      <c r="E65" s="139"/>
      <c r="F65" s="139"/>
      <c r="G65" s="139"/>
      <c r="H65" s="139"/>
      <c r="I65" s="139"/>
      <c r="J65" s="140">
        <f>J246</f>
        <v>0</v>
      </c>
      <c r="K65" s="10"/>
      <c r="L65" s="13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10" customFormat="1" ht="19.92" customHeight="1">
      <c r="A66" s="10"/>
      <c r="B66" s="137"/>
      <c r="C66" s="10"/>
      <c r="D66" s="138" t="s">
        <v>252</v>
      </c>
      <c r="E66" s="139"/>
      <c r="F66" s="139"/>
      <c r="G66" s="139"/>
      <c r="H66" s="139"/>
      <c r="I66" s="139"/>
      <c r="J66" s="140">
        <f>J288</f>
        <v>0</v>
      </c>
      <c r="K66" s="10"/>
      <c r="L66" s="13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idden="1" s="2" customFormat="1" ht="21.84" customHeight="1">
      <c r="A67" s="38"/>
      <c r="B67" s="39"/>
      <c r="C67" s="38"/>
      <c r="D67" s="38"/>
      <c r="E67" s="38"/>
      <c r="F67" s="38"/>
      <c r="G67" s="38"/>
      <c r="H67" s="38"/>
      <c r="I67" s="38"/>
      <c r="J67" s="38"/>
      <c r="K67" s="38"/>
      <c r="L67" s="116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hidden="1" s="2" customFormat="1" ht="6.96" customHeight="1">
      <c r="A68" s="38"/>
      <c r="B68" s="55"/>
      <c r="C68" s="56"/>
      <c r="D68" s="56"/>
      <c r="E68" s="56"/>
      <c r="F68" s="56"/>
      <c r="G68" s="56"/>
      <c r="H68" s="56"/>
      <c r="I68" s="56"/>
      <c r="J68" s="56"/>
      <c r="K68" s="56"/>
      <c r="L68" s="116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hidden="1"/>
    <row r="70" hidden="1"/>
    <row r="71" hidden="1"/>
    <row r="72" s="2" customFormat="1" ht="6.96" customHeight="1">
      <c r="A72" s="38"/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24.96" customHeight="1">
      <c r="A73" s="38"/>
      <c r="B73" s="39"/>
      <c r="C73" s="23" t="s">
        <v>139</v>
      </c>
      <c r="D73" s="38"/>
      <c r="E73" s="38"/>
      <c r="F73" s="38"/>
      <c r="G73" s="38"/>
      <c r="H73" s="38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6.96" customHeight="1">
      <c r="A74" s="38"/>
      <c r="B74" s="39"/>
      <c r="C74" s="38"/>
      <c r="D74" s="38"/>
      <c r="E74" s="38"/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17</v>
      </c>
      <c r="D75" s="38"/>
      <c r="E75" s="38"/>
      <c r="F75" s="38"/>
      <c r="G75" s="38"/>
      <c r="H75" s="38"/>
      <c r="I75" s="38"/>
      <c r="J75" s="38"/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6.5" customHeight="1">
      <c r="A76" s="38"/>
      <c r="B76" s="39"/>
      <c r="C76" s="38"/>
      <c r="D76" s="38"/>
      <c r="E76" s="115" t="str">
        <f>E7</f>
        <v>Lávka pro cyklisty přes Olšavu</v>
      </c>
      <c r="F76" s="32"/>
      <c r="G76" s="32"/>
      <c r="H76" s="32"/>
      <c r="I76" s="38"/>
      <c r="J76" s="38"/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2" t="s">
        <v>126</v>
      </c>
      <c r="D77" s="38"/>
      <c r="E77" s="38"/>
      <c r="F77" s="38"/>
      <c r="G77" s="38"/>
      <c r="H77" s="38"/>
      <c r="I77" s="38"/>
      <c r="J77" s="38"/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6.5" customHeight="1">
      <c r="A78" s="38"/>
      <c r="B78" s="39"/>
      <c r="C78" s="38"/>
      <c r="D78" s="38"/>
      <c r="E78" s="62" t="str">
        <f>E9</f>
        <v>SO 201.2 - Lávka - napojení na Agropenzion Sádky</v>
      </c>
      <c r="F78" s="38"/>
      <c r="G78" s="38"/>
      <c r="H78" s="38"/>
      <c r="I78" s="38"/>
      <c r="J78" s="38"/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2" customHeight="1">
      <c r="A80" s="38"/>
      <c r="B80" s="39"/>
      <c r="C80" s="32" t="s">
        <v>21</v>
      </c>
      <c r="D80" s="38"/>
      <c r="E80" s="38"/>
      <c r="F80" s="27" t="str">
        <f>F12</f>
        <v>Kunovice</v>
      </c>
      <c r="G80" s="38"/>
      <c r="H80" s="38"/>
      <c r="I80" s="32" t="s">
        <v>23</v>
      </c>
      <c r="J80" s="64" t="str">
        <f>IF(J12="","",J12)</f>
        <v>24. 1. 2024</v>
      </c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6.96" customHeight="1">
      <c r="A81" s="38"/>
      <c r="B81" s="39"/>
      <c r="C81" s="38"/>
      <c r="D81" s="38"/>
      <c r="E81" s="38"/>
      <c r="F81" s="38"/>
      <c r="G81" s="38"/>
      <c r="H81" s="38"/>
      <c r="I81" s="38"/>
      <c r="J81" s="38"/>
      <c r="K81" s="38"/>
      <c r="L81" s="116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5.15" customHeight="1">
      <c r="A82" s="38"/>
      <c r="B82" s="39"/>
      <c r="C82" s="32" t="s">
        <v>25</v>
      </c>
      <c r="D82" s="38"/>
      <c r="E82" s="38"/>
      <c r="F82" s="27" t="str">
        <f>E15</f>
        <v>Město Kunovice</v>
      </c>
      <c r="G82" s="38"/>
      <c r="H82" s="38"/>
      <c r="I82" s="32" t="s">
        <v>33</v>
      </c>
      <c r="J82" s="36" t="str">
        <f>E21</f>
        <v>Rušar mosty s.r.o.</v>
      </c>
      <c r="K82" s="38"/>
      <c r="L82" s="116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5.15" customHeight="1">
      <c r="A83" s="38"/>
      <c r="B83" s="39"/>
      <c r="C83" s="32" t="s">
        <v>31</v>
      </c>
      <c r="D83" s="38"/>
      <c r="E83" s="38"/>
      <c r="F83" s="27" t="str">
        <f>IF(E18="","",E18)</f>
        <v>Vyplň údaj</v>
      </c>
      <c r="G83" s="38"/>
      <c r="H83" s="38"/>
      <c r="I83" s="32" t="s">
        <v>38</v>
      </c>
      <c r="J83" s="36" t="str">
        <f>E24</f>
        <v xml:space="preserve">DRS stavební s.r.o. </v>
      </c>
      <c r="K83" s="38"/>
      <c r="L83" s="116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0.32" customHeight="1">
      <c r="A84" s="38"/>
      <c r="B84" s="39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1" customFormat="1" ht="29.28" customHeight="1">
      <c r="A85" s="141"/>
      <c r="B85" s="142"/>
      <c r="C85" s="143" t="s">
        <v>140</v>
      </c>
      <c r="D85" s="144" t="s">
        <v>61</v>
      </c>
      <c r="E85" s="144" t="s">
        <v>57</v>
      </c>
      <c r="F85" s="144" t="s">
        <v>58</v>
      </c>
      <c r="G85" s="144" t="s">
        <v>141</v>
      </c>
      <c r="H85" s="144" t="s">
        <v>142</v>
      </c>
      <c r="I85" s="144" t="s">
        <v>143</v>
      </c>
      <c r="J85" s="144" t="s">
        <v>133</v>
      </c>
      <c r="K85" s="145" t="s">
        <v>144</v>
      </c>
      <c r="L85" s="146"/>
      <c r="M85" s="80" t="s">
        <v>3</v>
      </c>
      <c r="N85" s="81" t="s">
        <v>46</v>
      </c>
      <c r="O85" s="81" t="s">
        <v>145</v>
      </c>
      <c r="P85" s="81" t="s">
        <v>146</v>
      </c>
      <c r="Q85" s="81" t="s">
        <v>147</v>
      </c>
      <c r="R85" s="81" t="s">
        <v>148</v>
      </c>
      <c r="S85" s="81" t="s">
        <v>149</v>
      </c>
      <c r="T85" s="82" t="s">
        <v>150</v>
      </c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</row>
    <row r="86" s="2" customFormat="1" ht="22.8" customHeight="1">
      <c r="A86" s="38"/>
      <c r="B86" s="39"/>
      <c r="C86" s="87" t="s">
        <v>151</v>
      </c>
      <c r="D86" s="38"/>
      <c r="E86" s="38"/>
      <c r="F86" s="38"/>
      <c r="G86" s="38"/>
      <c r="H86" s="38"/>
      <c r="I86" s="38"/>
      <c r="J86" s="147">
        <f>BK86</f>
        <v>0</v>
      </c>
      <c r="K86" s="38"/>
      <c r="L86" s="39"/>
      <c r="M86" s="83"/>
      <c r="N86" s="68"/>
      <c r="O86" s="84"/>
      <c r="P86" s="148">
        <f>P87</f>
        <v>0</v>
      </c>
      <c r="Q86" s="84"/>
      <c r="R86" s="148">
        <f>R87</f>
        <v>89.487982699999989</v>
      </c>
      <c r="S86" s="84"/>
      <c r="T86" s="149">
        <f>T87</f>
        <v>25.541681199999999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T86" s="19" t="s">
        <v>75</v>
      </c>
      <c r="AU86" s="19" t="s">
        <v>134</v>
      </c>
      <c r="BK86" s="150">
        <f>BK87</f>
        <v>0</v>
      </c>
    </row>
    <row r="87" s="12" customFormat="1" ht="25.92" customHeight="1">
      <c r="A87" s="12"/>
      <c r="B87" s="151"/>
      <c r="C87" s="12"/>
      <c r="D87" s="152" t="s">
        <v>75</v>
      </c>
      <c r="E87" s="153" t="s">
        <v>152</v>
      </c>
      <c r="F87" s="153" t="s">
        <v>153</v>
      </c>
      <c r="G87" s="12"/>
      <c r="H87" s="12"/>
      <c r="I87" s="154"/>
      <c r="J87" s="155">
        <f>BK87</f>
        <v>0</v>
      </c>
      <c r="K87" s="12"/>
      <c r="L87" s="151"/>
      <c r="M87" s="156"/>
      <c r="N87" s="157"/>
      <c r="O87" s="157"/>
      <c r="P87" s="158">
        <f>P88+P183+P188+P214+P246+P288</f>
        <v>0</v>
      </c>
      <c r="Q87" s="157"/>
      <c r="R87" s="158">
        <f>R88+R183+R188+R214+R246+R288</f>
        <v>89.487982699999989</v>
      </c>
      <c r="S87" s="157"/>
      <c r="T87" s="159">
        <f>T88+T183+T188+T214+T246+T288</f>
        <v>25.541681199999999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52" t="s">
        <v>84</v>
      </c>
      <c r="AT87" s="160" t="s">
        <v>75</v>
      </c>
      <c r="AU87" s="160" t="s">
        <v>76</v>
      </c>
      <c r="AY87" s="152" t="s">
        <v>154</v>
      </c>
      <c r="BK87" s="161">
        <f>BK88+BK183+BK188+BK214+BK246+BK288</f>
        <v>0</v>
      </c>
    </row>
    <row r="88" s="12" customFormat="1" ht="22.8" customHeight="1">
      <c r="A88" s="12"/>
      <c r="B88" s="151"/>
      <c r="C88" s="12"/>
      <c r="D88" s="152" t="s">
        <v>75</v>
      </c>
      <c r="E88" s="162" t="s">
        <v>84</v>
      </c>
      <c r="F88" s="162" t="s">
        <v>254</v>
      </c>
      <c r="G88" s="12"/>
      <c r="H88" s="12"/>
      <c r="I88" s="154"/>
      <c r="J88" s="163">
        <f>BK88</f>
        <v>0</v>
      </c>
      <c r="K88" s="12"/>
      <c r="L88" s="151"/>
      <c r="M88" s="156"/>
      <c r="N88" s="157"/>
      <c r="O88" s="157"/>
      <c r="P88" s="158">
        <f>SUM(P89:P182)</f>
        <v>0</v>
      </c>
      <c r="Q88" s="157"/>
      <c r="R88" s="158">
        <f>SUM(R89:R182)</f>
        <v>0</v>
      </c>
      <c r="S88" s="157"/>
      <c r="T88" s="159">
        <f>SUM(T89:T182)</f>
        <v>25.52075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52" t="s">
        <v>84</v>
      </c>
      <c r="AT88" s="160" t="s">
        <v>75</v>
      </c>
      <c r="AU88" s="160" t="s">
        <v>84</v>
      </c>
      <c r="AY88" s="152" t="s">
        <v>154</v>
      </c>
      <c r="BK88" s="161">
        <f>SUM(BK89:BK182)</f>
        <v>0</v>
      </c>
    </row>
    <row r="89" s="2" customFormat="1" ht="21.75" customHeight="1">
      <c r="A89" s="38"/>
      <c r="B89" s="164"/>
      <c r="C89" s="165" t="s">
        <v>84</v>
      </c>
      <c r="D89" s="165" t="s">
        <v>157</v>
      </c>
      <c r="E89" s="166" t="s">
        <v>1059</v>
      </c>
      <c r="F89" s="167" t="s">
        <v>1060</v>
      </c>
      <c r="G89" s="168" t="s">
        <v>160</v>
      </c>
      <c r="H89" s="169">
        <v>1</v>
      </c>
      <c r="I89" s="170"/>
      <c r="J89" s="171">
        <f>ROUND(I89*H89,2)</f>
        <v>0</v>
      </c>
      <c r="K89" s="167" t="s">
        <v>161</v>
      </c>
      <c r="L89" s="39"/>
      <c r="M89" s="172" t="s">
        <v>3</v>
      </c>
      <c r="N89" s="173" t="s">
        <v>47</v>
      </c>
      <c r="O89" s="72"/>
      <c r="P89" s="174">
        <f>O89*H89</f>
        <v>0</v>
      </c>
      <c r="Q89" s="174">
        <v>0</v>
      </c>
      <c r="R89" s="174">
        <f>Q89*H89</f>
        <v>0</v>
      </c>
      <c r="S89" s="174">
        <v>0</v>
      </c>
      <c r="T89" s="175">
        <f>S89*H89</f>
        <v>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176" t="s">
        <v>162</v>
      </c>
      <c r="AT89" s="176" t="s">
        <v>157</v>
      </c>
      <c r="AU89" s="176" t="s">
        <v>87</v>
      </c>
      <c r="AY89" s="19" t="s">
        <v>154</v>
      </c>
      <c r="BE89" s="177">
        <f>IF(N89="základní",J89,0)</f>
        <v>0</v>
      </c>
      <c r="BF89" s="177">
        <f>IF(N89="snížená",J89,0)</f>
        <v>0</v>
      </c>
      <c r="BG89" s="177">
        <f>IF(N89="zákl. přenesená",J89,0)</f>
        <v>0</v>
      </c>
      <c r="BH89" s="177">
        <f>IF(N89="sníž. přenesená",J89,0)</f>
        <v>0</v>
      </c>
      <c r="BI89" s="177">
        <f>IF(N89="nulová",J89,0)</f>
        <v>0</v>
      </c>
      <c r="BJ89" s="19" t="s">
        <v>84</v>
      </c>
      <c r="BK89" s="177">
        <f>ROUND(I89*H89,2)</f>
        <v>0</v>
      </c>
      <c r="BL89" s="19" t="s">
        <v>162</v>
      </c>
      <c r="BM89" s="176" t="s">
        <v>1061</v>
      </c>
    </row>
    <row r="90" s="2" customFormat="1">
      <c r="A90" s="38"/>
      <c r="B90" s="39"/>
      <c r="C90" s="38"/>
      <c r="D90" s="178" t="s">
        <v>164</v>
      </c>
      <c r="E90" s="38"/>
      <c r="F90" s="179" t="s">
        <v>1062</v>
      </c>
      <c r="G90" s="38"/>
      <c r="H90" s="38"/>
      <c r="I90" s="180"/>
      <c r="J90" s="38"/>
      <c r="K90" s="38"/>
      <c r="L90" s="39"/>
      <c r="M90" s="181"/>
      <c r="N90" s="182"/>
      <c r="O90" s="72"/>
      <c r="P90" s="72"/>
      <c r="Q90" s="72"/>
      <c r="R90" s="72"/>
      <c r="S90" s="72"/>
      <c r="T90" s="73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9" t="s">
        <v>164</v>
      </c>
      <c r="AU90" s="19" t="s">
        <v>87</v>
      </c>
    </row>
    <row r="91" s="14" customFormat="1">
      <c r="A91" s="14"/>
      <c r="B91" s="192"/>
      <c r="C91" s="14"/>
      <c r="D91" s="184" t="s">
        <v>166</v>
      </c>
      <c r="E91" s="193" t="s">
        <v>3</v>
      </c>
      <c r="F91" s="194" t="s">
        <v>390</v>
      </c>
      <c r="G91" s="14"/>
      <c r="H91" s="193" t="s">
        <v>3</v>
      </c>
      <c r="I91" s="195"/>
      <c r="J91" s="14"/>
      <c r="K91" s="14"/>
      <c r="L91" s="192"/>
      <c r="M91" s="196"/>
      <c r="N91" s="197"/>
      <c r="O91" s="197"/>
      <c r="P91" s="197"/>
      <c r="Q91" s="197"/>
      <c r="R91" s="197"/>
      <c r="S91" s="197"/>
      <c r="T91" s="198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193" t="s">
        <v>166</v>
      </c>
      <c r="AU91" s="193" t="s">
        <v>87</v>
      </c>
      <c r="AV91" s="14" t="s">
        <v>84</v>
      </c>
      <c r="AW91" s="14" t="s">
        <v>37</v>
      </c>
      <c r="AX91" s="14" t="s">
        <v>76</v>
      </c>
      <c r="AY91" s="193" t="s">
        <v>154</v>
      </c>
    </row>
    <row r="92" s="13" customFormat="1">
      <c r="A92" s="13"/>
      <c r="B92" s="183"/>
      <c r="C92" s="13"/>
      <c r="D92" s="184" t="s">
        <v>166</v>
      </c>
      <c r="E92" s="185" t="s">
        <v>3</v>
      </c>
      <c r="F92" s="186" t="s">
        <v>84</v>
      </c>
      <c r="G92" s="13"/>
      <c r="H92" s="187">
        <v>1</v>
      </c>
      <c r="I92" s="188"/>
      <c r="J92" s="13"/>
      <c r="K92" s="13"/>
      <c r="L92" s="183"/>
      <c r="M92" s="189"/>
      <c r="N92" s="190"/>
      <c r="O92" s="190"/>
      <c r="P92" s="190"/>
      <c r="Q92" s="190"/>
      <c r="R92" s="190"/>
      <c r="S92" s="190"/>
      <c r="T92" s="191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85" t="s">
        <v>166</v>
      </c>
      <c r="AU92" s="185" t="s">
        <v>87</v>
      </c>
      <c r="AV92" s="13" t="s">
        <v>87</v>
      </c>
      <c r="AW92" s="13" t="s">
        <v>37</v>
      </c>
      <c r="AX92" s="13" t="s">
        <v>76</v>
      </c>
      <c r="AY92" s="185" t="s">
        <v>154</v>
      </c>
    </row>
    <row r="93" s="15" customFormat="1">
      <c r="A93" s="15"/>
      <c r="B93" s="199"/>
      <c r="C93" s="15"/>
      <c r="D93" s="184" t="s">
        <v>166</v>
      </c>
      <c r="E93" s="200" t="s">
        <v>3</v>
      </c>
      <c r="F93" s="201" t="s">
        <v>194</v>
      </c>
      <c r="G93" s="15"/>
      <c r="H93" s="202">
        <v>1</v>
      </c>
      <c r="I93" s="203"/>
      <c r="J93" s="15"/>
      <c r="K93" s="15"/>
      <c r="L93" s="199"/>
      <c r="M93" s="204"/>
      <c r="N93" s="205"/>
      <c r="O93" s="205"/>
      <c r="P93" s="205"/>
      <c r="Q93" s="205"/>
      <c r="R93" s="205"/>
      <c r="S93" s="205"/>
      <c r="T93" s="206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T93" s="200" t="s">
        <v>166</v>
      </c>
      <c r="AU93" s="200" t="s">
        <v>87</v>
      </c>
      <c r="AV93" s="15" t="s">
        <v>162</v>
      </c>
      <c r="AW93" s="15" t="s">
        <v>37</v>
      </c>
      <c r="AX93" s="15" t="s">
        <v>84</v>
      </c>
      <c r="AY93" s="200" t="s">
        <v>154</v>
      </c>
    </row>
    <row r="94" s="2" customFormat="1" ht="24.15" customHeight="1">
      <c r="A94" s="38"/>
      <c r="B94" s="164"/>
      <c r="C94" s="165" t="s">
        <v>87</v>
      </c>
      <c r="D94" s="165" t="s">
        <v>157</v>
      </c>
      <c r="E94" s="166" t="s">
        <v>1063</v>
      </c>
      <c r="F94" s="167" t="s">
        <v>1064</v>
      </c>
      <c r="G94" s="168" t="s">
        <v>160</v>
      </c>
      <c r="H94" s="169">
        <v>1</v>
      </c>
      <c r="I94" s="170"/>
      <c r="J94" s="171">
        <f>ROUND(I94*H94,2)</f>
        <v>0</v>
      </c>
      <c r="K94" s="167" t="s">
        <v>161</v>
      </c>
      <c r="L94" s="39"/>
      <c r="M94" s="172" t="s">
        <v>3</v>
      </c>
      <c r="N94" s="173" t="s">
        <v>47</v>
      </c>
      <c r="O94" s="72"/>
      <c r="P94" s="174">
        <f>O94*H94</f>
        <v>0</v>
      </c>
      <c r="Q94" s="174">
        <v>0</v>
      </c>
      <c r="R94" s="174">
        <f>Q94*H94</f>
        <v>0</v>
      </c>
      <c r="S94" s="174">
        <v>0</v>
      </c>
      <c r="T94" s="175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176" t="s">
        <v>162</v>
      </c>
      <c r="AT94" s="176" t="s">
        <v>157</v>
      </c>
      <c r="AU94" s="176" t="s">
        <v>87</v>
      </c>
      <c r="AY94" s="19" t="s">
        <v>154</v>
      </c>
      <c r="BE94" s="177">
        <f>IF(N94="základní",J94,0)</f>
        <v>0</v>
      </c>
      <c r="BF94" s="177">
        <f>IF(N94="snížená",J94,0)</f>
        <v>0</v>
      </c>
      <c r="BG94" s="177">
        <f>IF(N94="zákl. přenesená",J94,0)</f>
        <v>0</v>
      </c>
      <c r="BH94" s="177">
        <f>IF(N94="sníž. přenesená",J94,0)</f>
        <v>0</v>
      </c>
      <c r="BI94" s="177">
        <f>IF(N94="nulová",J94,0)</f>
        <v>0</v>
      </c>
      <c r="BJ94" s="19" t="s">
        <v>84</v>
      </c>
      <c r="BK94" s="177">
        <f>ROUND(I94*H94,2)</f>
        <v>0</v>
      </c>
      <c r="BL94" s="19" t="s">
        <v>162</v>
      </c>
      <c r="BM94" s="176" t="s">
        <v>1065</v>
      </c>
    </row>
    <row r="95" s="2" customFormat="1">
      <c r="A95" s="38"/>
      <c r="B95" s="39"/>
      <c r="C95" s="38"/>
      <c r="D95" s="178" t="s">
        <v>164</v>
      </c>
      <c r="E95" s="38"/>
      <c r="F95" s="179" t="s">
        <v>1066</v>
      </c>
      <c r="G95" s="38"/>
      <c r="H95" s="38"/>
      <c r="I95" s="180"/>
      <c r="J95" s="38"/>
      <c r="K95" s="38"/>
      <c r="L95" s="39"/>
      <c r="M95" s="181"/>
      <c r="N95" s="182"/>
      <c r="O95" s="72"/>
      <c r="P95" s="72"/>
      <c r="Q95" s="72"/>
      <c r="R95" s="72"/>
      <c r="S95" s="72"/>
      <c r="T95" s="73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T95" s="19" t="s">
        <v>164</v>
      </c>
      <c r="AU95" s="19" t="s">
        <v>87</v>
      </c>
    </row>
    <row r="96" s="14" customFormat="1">
      <c r="A96" s="14"/>
      <c r="B96" s="192"/>
      <c r="C96" s="14"/>
      <c r="D96" s="184" t="s">
        <v>166</v>
      </c>
      <c r="E96" s="193" t="s">
        <v>3</v>
      </c>
      <c r="F96" s="194" t="s">
        <v>390</v>
      </c>
      <c r="G96" s="14"/>
      <c r="H96" s="193" t="s">
        <v>3</v>
      </c>
      <c r="I96" s="195"/>
      <c r="J96" s="14"/>
      <c r="K96" s="14"/>
      <c r="L96" s="192"/>
      <c r="M96" s="196"/>
      <c r="N96" s="197"/>
      <c r="O96" s="197"/>
      <c r="P96" s="197"/>
      <c r="Q96" s="197"/>
      <c r="R96" s="197"/>
      <c r="S96" s="197"/>
      <c r="T96" s="198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193" t="s">
        <v>166</v>
      </c>
      <c r="AU96" s="193" t="s">
        <v>87</v>
      </c>
      <c r="AV96" s="14" t="s">
        <v>84</v>
      </c>
      <c r="AW96" s="14" t="s">
        <v>37</v>
      </c>
      <c r="AX96" s="14" t="s">
        <v>76</v>
      </c>
      <c r="AY96" s="193" t="s">
        <v>154</v>
      </c>
    </row>
    <row r="97" s="13" customFormat="1">
      <c r="A97" s="13"/>
      <c r="B97" s="183"/>
      <c r="C97" s="13"/>
      <c r="D97" s="184" t="s">
        <v>166</v>
      </c>
      <c r="E97" s="185" t="s">
        <v>3</v>
      </c>
      <c r="F97" s="186" t="s">
        <v>84</v>
      </c>
      <c r="G97" s="13"/>
      <c r="H97" s="187">
        <v>1</v>
      </c>
      <c r="I97" s="188"/>
      <c r="J97" s="13"/>
      <c r="K97" s="13"/>
      <c r="L97" s="183"/>
      <c r="M97" s="189"/>
      <c r="N97" s="190"/>
      <c r="O97" s="190"/>
      <c r="P97" s="190"/>
      <c r="Q97" s="190"/>
      <c r="R97" s="190"/>
      <c r="S97" s="190"/>
      <c r="T97" s="19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85" t="s">
        <v>166</v>
      </c>
      <c r="AU97" s="185" t="s">
        <v>87</v>
      </c>
      <c r="AV97" s="13" t="s">
        <v>87</v>
      </c>
      <c r="AW97" s="13" t="s">
        <v>37</v>
      </c>
      <c r="AX97" s="13" t="s">
        <v>76</v>
      </c>
      <c r="AY97" s="185" t="s">
        <v>154</v>
      </c>
    </row>
    <row r="98" s="15" customFormat="1">
      <c r="A98" s="15"/>
      <c r="B98" s="199"/>
      <c r="C98" s="15"/>
      <c r="D98" s="184" t="s">
        <v>166</v>
      </c>
      <c r="E98" s="200" t="s">
        <v>3</v>
      </c>
      <c r="F98" s="201" t="s">
        <v>194</v>
      </c>
      <c r="G98" s="15"/>
      <c r="H98" s="202">
        <v>1</v>
      </c>
      <c r="I98" s="203"/>
      <c r="J98" s="15"/>
      <c r="K98" s="15"/>
      <c r="L98" s="199"/>
      <c r="M98" s="204"/>
      <c r="N98" s="205"/>
      <c r="O98" s="205"/>
      <c r="P98" s="205"/>
      <c r="Q98" s="205"/>
      <c r="R98" s="205"/>
      <c r="S98" s="205"/>
      <c r="T98" s="206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00" t="s">
        <v>166</v>
      </c>
      <c r="AU98" s="200" t="s">
        <v>87</v>
      </c>
      <c r="AV98" s="15" t="s">
        <v>162</v>
      </c>
      <c r="AW98" s="15" t="s">
        <v>37</v>
      </c>
      <c r="AX98" s="15" t="s">
        <v>84</v>
      </c>
      <c r="AY98" s="200" t="s">
        <v>154</v>
      </c>
    </row>
    <row r="99" s="2" customFormat="1" ht="33" customHeight="1">
      <c r="A99" s="38"/>
      <c r="B99" s="164"/>
      <c r="C99" s="165" t="s">
        <v>173</v>
      </c>
      <c r="D99" s="165" t="s">
        <v>157</v>
      </c>
      <c r="E99" s="166" t="s">
        <v>1067</v>
      </c>
      <c r="F99" s="167" t="s">
        <v>1068</v>
      </c>
      <c r="G99" s="168" t="s">
        <v>160</v>
      </c>
      <c r="H99" s="169">
        <v>12</v>
      </c>
      <c r="I99" s="170"/>
      <c r="J99" s="171">
        <f>ROUND(I99*H99,2)</f>
        <v>0</v>
      </c>
      <c r="K99" s="167" t="s">
        <v>161</v>
      </c>
      <c r="L99" s="39"/>
      <c r="M99" s="172" t="s">
        <v>3</v>
      </c>
      <c r="N99" s="173" t="s">
        <v>47</v>
      </c>
      <c r="O99" s="72"/>
      <c r="P99" s="174">
        <f>O99*H99</f>
        <v>0</v>
      </c>
      <c r="Q99" s="174">
        <v>0</v>
      </c>
      <c r="R99" s="174">
        <f>Q99*H99</f>
        <v>0</v>
      </c>
      <c r="S99" s="174">
        <v>0</v>
      </c>
      <c r="T99" s="175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176" t="s">
        <v>162</v>
      </c>
      <c r="AT99" s="176" t="s">
        <v>157</v>
      </c>
      <c r="AU99" s="176" t="s">
        <v>87</v>
      </c>
      <c r="AY99" s="19" t="s">
        <v>154</v>
      </c>
      <c r="BE99" s="177">
        <f>IF(N99="základní",J99,0)</f>
        <v>0</v>
      </c>
      <c r="BF99" s="177">
        <f>IF(N99="snížená",J99,0)</f>
        <v>0</v>
      </c>
      <c r="BG99" s="177">
        <f>IF(N99="zákl. přenesená",J99,0)</f>
        <v>0</v>
      </c>
      <c r="BH99" s="177">
        <f>IF(N99="sníž. přenesená",J99,0)</f>
        <v>0</v>
      </c>
      <c r="BI99" s="177">
        <f>IF(N99="nulová",J99,0)</f>
        <v>0</v>
      </c>
      <c r="BJ99" s="19" t="s">
        <v>84</v>
      </c>
      <c r="BK99" s="177">
        <f>ROUND(I99*H99,2)</f>
        <v>0</v>
      </c>
      <c r="BL99" s="19" t="s">
        <v>162</v>
      </c>
      <c r="BM99" s="176" t="s">
        <v>1069</v>
      </c>
    </row>
    <row r="100" s="2" customFormat="1">
      <c r="A100" s="38"/>
      <c r="B100" s="39"/>
      <c r="C100" s="38"/>
      <c r="D100" s="178" t="s">
        <v>164</v>
      </c>
      <c r="E100" s="38"/>
      <c r="F100" s="179" t="s">
        <v>1070</v>
      </c>
      <c r="G100" s="38"/>
      <c r="H100" s="38"/>
      <c r="I100" s="180"/>
      <c r="J100" s="38"/>
      <c r="K100" s="38"/>
      <c r="L100" s="39"/>
      <c r="M100" s="181"/>
      <c r="N100" s="182"/>
      <c r="O100" s="72"/>
      <c r="P100" s="72"/>
      <c r="Q100" s="72"/>
      <c r="R100" s="72"/>
      <c r="S100" s="72"/>
      <c r="T100" s="73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T100" s="19" t="s">
        <v>164</v>
      </c>
      <c r="AU100" s="19" t="s">
        <v>87</v>
      </c>
    </row>
    <row r="101" s="14" customFormat="1">
      <c r="A101" s="14"/>
      <c r="B101" s="192"/>
      <c r="C101" s="14"/>
      <c r="D101" s="184" t="s">
        <v>166</v>
      </c>
      <c r="E101" s="193" t="s">
        <v>3</v>
      </c>
      <c r="F101" s="194" t="s">
        <v>390</v>
      </c>
      <c r="G101" s="14"/>
      <c r="H101" s="193" t="s">
        <v>3</v>
      </c>
      <c r="I101" s="195"/>
      <c r="J101" s="14"/>
      <c r="K101" s="14"/>
      <c r="L101" s="192"/>
      <c r="M101" s="196"/>
      <c r="N101" s="197"/>
      <c r="O101" s="197"/>
      <c r="P101" s="197"/>
      <c r="Q101" s="197"/>
      <c r="R101" s="197"/>
      <c r="S101" s="197"/>
      <c r="T101" s="198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193" t="s">
        <v>166</v>
      </c>
      <c r="AU101" s="193" t="s">
        <v>87</v>
      </c>
      <c r="AV101" s="14" t="s">
        <v>84</v>
      </c>
      <c r="AW101" s="14" t="s">
        <v>37</v>
      </c>
      <c r="AX101" s="14" t="s">
        <v>76</v>
      </c>
      <c r="AY101" s="193" t="s">
        <v>154</v>
      </c>
    </row>
    <row r="102" s="13" customFormat="1">
      <c r="A102" s="13"/>
      <c r="B102" s="183"/>
      <c r="C102" s="13"/>
      <c r="D102" s="184" t="s">
        <v>166</v>
      </c>
      <c r="E102" s="185" t="s">
        <v>3</v>
      </c>
      <c r="F102" s="186" t="s">
        <v>1071</v>
      </c>
      <c r="G102" s="13"/>
      <c r="H102" s="187">
        <v>12</v>
      </c>
      <c r="I102" s="188"/>
      <c r="J102" s="13"/>
      <c r="K102" s="13"/>
      <c r="L102" s="183"/>
      <c r="M102" s="189"/>
      <c r="N102" s="190"/>
      <c r="O102" s="190"/>
      <c r="P102" s="190"/>
      <c r="Q102" s="190"/>
      <c r="R102" s="190"/>
      <c r="S102" s="190"/>
      <c r="T102" s="19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85" t="s">
        <v>166</v>
      </c>
      <c r="AU102" s="185" t="s">
        <v>87</v>
      </c>
      <c r="AV102" s="13" t="s">
        <v>87</v>
      </c>
      <c r="AW102" s="13" t="s">
        <v>37</v>
      </c>
      <c r="AX102" s="13" t="s">
        <v>76</v>
      </c>
      <c r="AY102" s="185" t="s">
        <v>154</v>
      </c>
    </row>
    <row r="103" s="15" customFormat="1">
      <c r="A103" s="15"/>
      <c r="B103" s="199"/>
      <c r="C103" s="15"/>
      <c r="D103" s="184" t="s">
        <v>166</v>
      </c>
      <c r="E103" s="200" t="s">
        <v>3</v>
      </c>
      <c r="F103" s="201" t="s">
        <v>194</v>
      </c>
      <c r="G103" s="15"/>
      <c r="H103" s="202">
        <v>12</v>
      </c>
      <c r="I103" s="203"/>
      <c r="J103" s="15"/>
      <c r="K103" s="15"/>
      <c r="L103" s="199"/>
      <c r="M103" s="204"/>
      <c r="N103" s="205"/>
      <c r="O103" s="205"/>
      <c r="P103" s="205"/>
      <c r="Q103" s="205"/>
      <c r="R103" s="205"/>
      <c r="S103" s="205"/>
      <c r="T103" s="206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00" t="s">
        <v>166</v>
      </c>
      <c r="AU103" s="200" t="s">
        <v>87</v>
      </c>
      <c r="AV103" s="15" t="s">
        <v>162</v>
      </c>
      <c r="AW103" s="15" t="s">
        <v>37</v>
      </c>
      <c r="AX103" s="15" t="s">
        <v>84</v>
      </c>
      <c r="AY103" s="200" t="s">
        <v>154</v>
      </c>
    </row>
    <row r="104" s="2" customFormat="1" ht="24.15" customHeight="1">
      <c r="A104" s="38"/>
      <c r="B104" s="164"/>
      <c r="C104" s="165" t="s">
        <v>162</v>
      </c>
      <c r="D104" s="165" t="s">
        <v>157</v>
      </c>
      <c r="E104" s="166" t="s">
        <v>1072</v>
      </c>
      <c r="F104" s="167" t="s">
        <v>1073</v>
      </c>
      <c r="G104" s="168" t="s">
        <v>160</v>
      </c>
      <c r="H104" s="169">
        <v>1</v>
      </c>
      <c r="I104" s="170"/>
      <c r="J104" s="171">
        <f>ROUND(I104*H104,2)</f>
        <v>0</v>
      </c>
      <c r="K104" s="167" t="s">
        <v>161</v>
      </c>
      <c r="L104" s="39"/>
      <c r="M104" s="172" t="s">
        <v>3</v>
      </c>
      <c r="N104" s="173" t="s">
        <v>47</v>
      </c>
      <c r="O104" s="72"/>
      <c r="P104" s="174">
        <f>O104*H104</f>
        <v>0</v>
      </c>
      <c r="Q104" s="174">
        <v>0</v>
      </c>
      <c r="R104" s="174">
        <f>Q104*H104</f>
        <v>0</v>
      </c>
      <c r="S104" s="174">
        <v>0</v>
      </c>
      <c r="T104" s="175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176" t="s">
        <v>162</v>
      </c>
      <c r="AT104" s="176" t="s">
        <v>157</v>
      </c>
      <c r="AU104" s="176" t="s">
        <v>87</v>
      </c>
      <c r="AY104" s="19" t="s">
        <v>154</v>
      </c>
      <c r="BE104" s="177">
        <f>IF(N104="základní",J104,0)</f>
        <v>0</v>
      </c>
      <c r="BF104" s="177">
        <f>IF(N104="snížená",J104,0)</f>
        <v>0</v>
      </c>
      <c r="BG104" s="177">
        <f>IF(N104="zákl. přenesená",J104,0)</f>
        <v>0</v>
      </c>
      <c r="BH104" s="177">
        <f>IF(N104="sníž. přenesená",J104,0)</f>
        <v>0</v>
      </c>
      <c r="BI104" s="177">
        <f>IF(N104="nulová",J104,0)</f>
        <v>0</v>
      </c>
      <c r="BJ104" s="19" t="s">
        <v>84</v>
      </c>
      <c r="BK104" s="177">
        <f>ROUND(I104*H104,2)</f>
        <v>0</v>
      </c>
      <c r="BL104" s="19" t="s">
        <v>162</v>
      </c>
      <c r="BM104" s="176" t="s">
        <v>1074</v>
      </c>
    </row>
    <row r="105" s="2" customFormat="1">
      <c r="A105" s="38"/>
      <c r="B105" s="39"/>
      <c r="C105" s="38"/>
      <c r="D105" s="178" t="s">
        <v>164</v>
      </c>
      <c r="E105" s="38"/>
      <c r="F105" s="179" t="s">
        <v>1075</v>
      </c>
      <c r="G105" s="38"/>
      <c r="H105" s="38"/>
      <c r="I105" s="180"/>
      <c r="J105" s="38"/>
      <c r="K105" s="38"/>
      <c r="L105" s="39"/>
      <c r="M105" s="181"/>
      <c r="N105" s="182"/>
      <c r="O105" s="72"/>
      <c r="P105" s="72"/>
      <c r="Q105" s="72"/>
      <c r="R105" s="72"/>
      <c r="S105" s="72"/>
      <c r="T105" s="73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T105" s="19" t="s">
        <v>164</v>
      </c>
      <c r="AU105" s="19" t="s">
        <v>87</v>
      </c>
    </row>
    <row r="106" s="14" customFormat="1">
      <c r="A106" s="14"/>
      <c r="B106" s="192"/>
      <c r="C106" s="14"/>
      <c r="D106" s="184" t="s">
        <v>166</v>
      </c>
      <c r="E106" s="193" t="s">
        <v>3</v>
      </c>
      <c r="F106" s="194" t="s">
        <v>390</v>
      </c>
      <c r="G106" s="14"/>
      <c r="H106" s="193" t="s">
        <v>3</v>
      </c>
      <c r="I106" s="195"/>
      <c r="J106" s="14"/>
      <c r="K106" s="14"/>
      <c r="L106" s="192"/>
      <c r="M106" s="196"/>
      <c r="N106" s="197"/>
      <c r="O106" s="197"/>
      <c r="P106" s="197"/>
      <c r="Q106" s="197"/>
      <c r="R106" s="197"/>
      <c r="S106" s="197"/>
      <c r="T106" s="198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193" t="s">
        <v>166</v>
      </c>
      <c r="AU106" s="193" t="s">
        <v>87</v>
      </c>
      <c r="AV106" s="14" t="s">
        <v>84</v>
      </c>
      <c r="AW106" s="14" t="s">
        <v>37</v>
      </c>
      <c r="AX106" s="14" t="s">
        <v>76</v>
      </c>
      <c r="AY106" s="193" t="s">
        <v>154</v>
      </c>
    </row>
    <row r="107" s="13" customFormat="1">
      <c r="A107" s="13"/>
      <c r="B107" s="183"/>
      <c r="C107" s="13"/>
      <c r="D107" s="184" t="s">
        <v>166</v>
      </c>
      <c r="E107" s="185" t="s">
        <v>3</v>
      </c>
      <c r="F107" s="186" t="s">
        <v>84</v>
      </c>
      <c r="G107" s="13"/>
      <c r="H107" s="187">
        <v>1</v>
      </c>
      <c r="I107" s="188"/>
      <c r="J107" s="13"/>
      <c r="K107" s="13"/>
      <c r="L107" s="183"/>
      <c r="M107" s="189"/>
      <c r="N107" s="190"/>
      <c r="O107" s="190"/>
      <c r="P107" s="190"/>
      <c r="Q107" s="190"/>
      <c r="R107" s="190"/>
      <c r="S107" s="190"/>
      <c r="T107" s="19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85" t="s">
        <v>166</v>
      </c>
      <c r="AU107" s="185" t="s">
        <v>87</v>
      </c>
      <c r="AV107" s="13" t="s">
        <v>87</v>
      </c>
      <c r="AW107" s="13" t="s">
        <v>37</v>
      </c>
      <c r="AX107" s="13" t="s">
        <v>76</v>
      </c>
      <c r="AY107" s="185" t="s">
        <v>154</v>
      </c>
    </row>
    <row r="108" s="15" customFormat="1">
      <c r="A108" s="15"/>
      <c r="B108" s="199"/>
      <c r="C108" s="15"/>
      <c r="D108" s="184" t="s">
        <v>166</v>
      </c>
      <c r="E108" s="200" t="s">
        <v>3</v>
      </c>
      <c r="F108" s="201" t="s">
        <v>194</v>
      </c>
      <c r="G108" s="15"/>
      <c r="H108" s="202">
        <v>1</v>
      </c>
      <c r="I108" s="203"/>
      <c r="J108" s="15"/>
      <c r="K108" s="15"/>
      <c r="L108" s="199"/>
      <c r="M108" s="204"/>
      <c r="N108" s="205"/>
      <c r="O108" s="205"/>
      <c r="P108" s="205"/>
      <c r="Q108" s="205"/>
      <c r="R108" s="205"/>
      <c r="S108" s="205"/>
      <c r="T108" s="206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00" t="s">
        <v>166</v>
      </c>
      <c r="AU108" s="200" t="s">
        <v>87</v>
      </c>
      <c r="AV108" s="15" t="s">
        <v>162</v>
      </c>
      <c r="AW108" s="15" t="s">
        <v>37</v>
      </c>
      <c r="AX108" s="15" t="s">
        <v>84</v>
      </c>
      <c r="AY108" s="200" t="s">
        <v>154</v>
      </c>
    </row>
    <row r="109" s="2" customFormat="1" ht="33" customHeight="1">
      <c r="A109" s="38"/>
      <c r="B109" s="164"/>
      <c r="C109" s="165" t="s">
        <v>184</v>
      </c>
      <c r="D109" s="165" t="s">
        <v>157</v>
      </c>
      <c r="E109" s="166" t="s">
        <v>1076</v>
      </c>
      <c r="F109" s="167" t="s">
        <v>1077</v>
      </c>
      <c r="G109" s="168" t="s">
        <v>160</v>
      </c>
      <c r="H109" s="169">
        <v>12</v>
      </c>
      <c r="I109" s="170"/>
      <c r="J109" s="171">
        <f>ROUND(I109*H109,2)</f>
        <v>0</v>
      </c>
      <c r="K109" s="167" t="s">
        <v>161</v>
      </c>
      <c r="L109" s="39"/>
      <c r="M109" s="172" t="s">
        <v>3</v>
      </c>
      <c r="N109" s="173" t="s">
        <v>47</v>
      </c>
      <c r="O109" s="72"/>
      <c r="P109" s="174">
        <f>O109*H109</f>
        <v>0</v>
      </c>
      <c r="Q109" s="174">
        <v>0</v>
      </c>
      <c r="R109" s="174">
        <f>Q109*H109</f>
        <v>0</v>
      </c>
      <c r="S109" s="174">
        <v>0</v>
      </c>
      <c r="T109" s="175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176" t="s">
        <v>162</v>
      </c>
      <c r="AT109" s="176" t="s">
        <v>157</v>
      </c>
      <c r="AU109" s="176" t="s">
        <v>87</v>
      </c>
      <c r="AY109" s="19" t="s">
        <v>154</v>
      </c>
      <c r="BE109" s="177">
        <f>IF(N109="základní",J109,0)</f>
        <v>0</v>
      </c>
      <c r="BF109" s="177">
        <f>IF(N109="snížená",J109,0)</f>
        <v>0</v>
      </c>
      <c r="BG109" s="177">
        <f>IF(N109="zákl. přenesená",J109,0)</f>
        <v>0</v>
      </c>
      <c r="BH109" s="177">
        <f>IF(N109="sníž. přenesená",J109,0)</f>
        <v>0</v>
      </c>
      <c r="BI109" s="177">
        <f>IF(N109="nulová",J109,0)</f>
        <v>0</v>
      </c>
      <c r="BJ109" s="19" t="s">
        <v>84</v>
      </c>
      <c r="BK109" s="177">
        <f>ROUND(I109*H109,2)</f>
        <v>0</v>
      </c>
      <c r="BL109" s="19" t="s">
        <v>162</v>
      </c>
      <c r="BM109" s="176" t="s">
        <v>1078</v>
      </c>
    </row>
    <row r="110" s="2" customFormat="1">
      <c r="A110" s="38"/>
      <c r="B110" s="39"/>
      <c r="C110" s="38"/>
      <c r="D110" s="178" t="s">
        <v>164</v>
      </c>
      <c r="E110" s="38"/>
      <c r="F110" s="179" t="s">
        <v>1079</v>
      </c>
      <c r="G110" s="38"/>
      <c r="H110" s="38"/>
      <c r="I110" s="180"/>
      <c r="J110" s="38"/>
      <c r="K110" s="38"/>
      <c r="L110" s="39"/>
      <c r="M110" s="181"/>
      <c r="N110" s="182"/>
      <c r="O110" s="72"/>
      <c r="P110" s="72"/>
      <c r="Q110" s="72"/>
      <c r="R110" s="72"/>
      <c r="S110" s="72"/>
      <c r="T110" s="73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T110" s="19" t="s">
        <v>164</v>
      </c>
      <c r="AU110" s="19" t="s">
        <v>87</v>
      </c>
    </row>
    <row r="111" s="14" customFormat="1">
      <c r="A111" s="14"/>
      <c r="B111" s="192"/>
      <c r="C111" s="14"/>
      <c r="D111" s="184" t="s">
        <v>166</v>
      </c>
      <c r="E111" s="193" t="s">
        <v>3</v>
      </c>
      <c r="F111" s="194" t="s">
        <v>390</v>
      </c>
      <c r="G111" s="14"/>
      <c r="H111" s="193" t="s">
        <v>3</v>
      </c>
      <c r="I111" s="195"/>
      <c r="J111" s="14"/>
      <c r="K111" s="14"/>
      <c r="L111" s="192"/>
      <c r="M111" s="196"/>
      <c r="N111" s="197"/>
      <c r="O111" s="197"/>
      <c r="P111" s="197"/>
      <c r="Q111" s="197"/>
      <c r="R111" s="197"/>
      <c r="S111" s="197"/>
      <c r="T111" s="198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193" t="s">
        <v>166</v>
      </c>
      <c r="AU111" s="193" t="s">
        <v>87</v>
      </c>
      <c r="AV111" s="14" t="s">
        <v>84</v>
      </c>
      <c r="AW111" s="14" t="s">
        <v>37</v>
      </c>
      <c r="AX111" s="14" t="s">
        <v>76</v>
      </c>
      <c r="AY111" s="193" t="s">
        <v>154</v>
      </c>
    </row>
    <row r="112" s="13" customFormat="1">
      <c r="A112" s="13"/>
      <c r="B112" s="183"/>
      <c r="C112" s="13"/>
      <c r="D112" s="184" t="s">
        <v>166</v>
      </c>
      <c r="E112" s="185" t="s">
        <v>3</v>
      </c>
      <c r="F112" s="186" t="s">
        <v>1071</v>
      </c>
      <c r="G112" s="13"/>
      <c r="H112" s="187">
        <v>12</v>
      </c>
      <c r="I112" s="188"/>
      <c r="J112" s="13"/>
      <c r="K112" s="13"/>
      <c r="L112" s="183"/>
      <c r="M112" s="189"/>
      <c r="N112" s="190"/>
      <c r="O112" s="190"/>
      <c r="P112" s="190"/>
      <c r="Q112" s="190"/>
      <c r="R112" s="190"/>
      <c r="S112" s="190"/>
      <c r="T112" s="19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185" t="s">
        <v>166</v>
      </c>
      <c r="AU112" s="185" t="s">
        <v>87</v>
      </c>
      <c r="AV112" s="13" t="s">
        <v>87</v>
      </c>
      <c r="AW112" s="13" t="s">
        <v>37</v>
      </c>
      <c r="AX112" s="13" t="s">
        <v>76</v>
      </c>
      <c r="AY112" s="185" t="s">
        <v>154</v>
      </c>
    </row>
    <row r="113" s="15" customFormat="1">
      <c r="A113" s="15"/>
      <c r="B113" s="199"/>
      <c r="C113" s="15"/>
      <c r="D113" s="184" t="s">
        <v>166</v>
      </c>
      <c r="E113" s="200" t="s">
        <v>3</v>
      </c>
      <c r="F113" s="201" t="s">
        <v>194</v>
      </c>
      <c r="G113" s="15"/>
      <c r="H113" s="202">
        <v>12</v>
      </c>
      <c r="I113" s="203"/>
      <c r="J113" s="15"/>
      <c r="K113" s="15"/>
      <c r="L113" s="199"/>
      <c r="M113" s="204"/>
      <c r="N113" s="205"/>
      <c r="O113" s="205"/>
      <c r="P113" s="205"/>
      <c r="Q113" s="205"/>
      <c r="R113" s="205"/>
      <c r="S113" s="205"/>
      <c r="T113" s="206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00" t="s">
        <v>166</v>
      </c>
      <c r="AU113" s="200" t="s">
        <v>87</v>
      </c>
      <c r="AV113" s="15" t="s">
        <v>162</v>
      </c>
      <c r="AW113" s="15" t="s">
        <v>37</v>
      </c>
      <c r="AX113" s="15" t="s">
        <v>84</v>
      </c>
      <c r="AY113" s="200" t="s">
        <v>154</v>
      </c>
    </row>
    <row r="114" s="2" customFormat="1" ht="24.15" customHeight="1">
      <c r="A114" s="38"/>
      <c r="B114" s="164"/>
      <c r="C114" s="165" t="s">
        <v>195</v>
      </c>
      <c r="D114" s="165" t="s">
        <v>157</v>
      </c>
      <c r="E114" s="166" t="s">
        <v>1080</v>
      </c>
      <c r="F114" s="167" t="s">
        <v>1081</v>
      </c>
      <c r="G114" s="168" t="s">
        <v>160</v>
      </c>
      <c r="H114" s="169">
        <v>1</v>
      </c>
      <c r="I114" s="170"/>
      <c r="J114" s="171">
        <f>ROUND(I114*H114,2)</f>
        <v>0</v>
      </c>
      <c r="K114" s="167" t="s">
        <v>161</v>
      </c>
      <c r="L114" s="39"/>
      <c r="M114" s="172" t="s">
        <v>3</v>
      </c>
      <c r="N114" s="173" t="s">
        <v>47</v>
      </c>
      <c r="O114" s="72"/>
      <c r="P114" s="174">
        <f>O114*H114</f>
        <v>0</v>
      </c>
      <c r="Q114" s="174">
        <v>0</v>
      </c>
      <c r="R114" s="174">
        <f>Q114*H114</f>
        <v>0</v>
      </c>
      <c r="S114" s="174">
        <v>0</v>
      </c>
      <c r="T114" s="175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176" t="s">
        <v>162</v>
      </c>
      <c r="AT114" s="176" t="s">
        <v>157</v>
      </c>
      <c r="AU114" s="176" t="s">
        <v>87</v>
      </c>
      <c r="AY114" s="19" t="s">
        <v>154</v>
      </c>
      <c r="BE114" s="177">
        <f>IF(N114="základní",J114,0)</f>
        <v>0</v>
      </c>
      <c r="BF114" s="177">
        <f>IF(N114="snížená",J114,0)</f>
        <v>0</v>
      </c>
      <c r="BG114" s="177">
        <f>IF(N114="zákl. přenesená",J114,0)</f>
        <v>0</v>
      </c>
      <c r="BH114" s="177">
        <f>IF(N114="sníž. přenesená",J114,0)</f>
        <v>0</v>
      </c>
      <c r="BI114" s="177">
        <f>IF(N114="nulová",J114,0)</f>
        <v>0</v>
      </c>
      <c r="BJ114" s="19" t="s">
        <v>84</v>
      </c>
      <c r="BK114" s="177">
        <f>ROUND(I114*H114,2)</f>
        <v>0</v>
      </c>
      <c r="BL114" s="19" t="s">
        <v>162</v>
      </c>
      <c r="BM114" s="176" t="s">
        <v>1082</v>
      </c>
    </row>
    <row r="115" s="2" customFormat="1">
      <c r="A115" s="38"/>
      <c r="B115" s="39"/>
      <c r="C115" s="38"/>
      <c r="D115" s="178" t="s">
        <v>164</v>
      </c>
      <c r="E115" s="38"/>
      <c r="F115" s="179" t="s">
        <v>1083</v>
      </c>
      <c r="G115" s="38"/>
      <c r="H115" s="38"/>
      <c r="I115" s="180"/>
      <c r="J115" s="38"/>
      <c r="K115" s="38"/>
      <c r="L115" s="39"/>
      <c r="M115" s="181"/>
      <c r="N115" s="182"/>
      <c r="O115" s="72"/>
      <c r="P115" s="72"/>
      <c r="Q115" s="72"/>
      <c r="R115" s="72"/>
      <c r="S115" s="72"/>
      <c r="T115" s="73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9" t="s">
        <v>164</v>
      </c>
      <c r="AU115" s="19" t="s">
        <v>87</v>
      </c>
    </row>
    <row r="116" s="14" customFormat="1">
      <c r="A116" s="14"/>
      <c r="B116" s="192"/>
      <c r="C116" s="14"/>
      <c r="D116" s="184" t="s">
        <v>166</v>
      </c>
      <c r="E116" s="193" t="s">
        <v>3</v>
      </c>
      <c r="F116" s="194" t="s">
        <v>390</v>
      </c>
      <c r="G116" s="14"/>
      <c r="H116" s="193" t="s">
        <v>3</v>
      </c>
      <c r="I116" s="195"/>
      <c r="J116" s="14"/>
      <c r="K116" s="14"/>
      <c r="L116" s="192"/>
      <c r="M116" s="196"/>
      <c r="N116" s="197"/>
      <c r="O116" s="197"/>
      <c r="P116" s="197"/>
      <c r="Q116" s="197"/>
      <c r="R116" s="197"/>
      <c r="S116" s="197"/>
      <c r="T116" s="198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193" t="s">
        <v>166</v>
      </c>
      <c r="AU116" s="193" t="s">
        <v>87</v>
      </c>
      <c r="AV116" s="14" t="s">
        <v>84</v>
      </c>
      <c r="AW116" s="14" t="s">
        <v>37</v>
      </c>
      <c r="AX116" s="14" t="s">
        <v>76</v>
      </c>
      <c r="AY116" s="193" t="s">
        <v>154</v>
      </c>
    </row>
    <row r="117" s="13" customFormat="1">
      <c r="A117" s="13"/>
      <c r="B117" s="183"/>
      <c r="C117" s="13"/>
      <c r="D117" s="184" t="s">
        <v>166</v>
      </c>
      <c r="E117" s="185" t="s">
        <v>3</v>
      </c>
      <c r="F117" s="186" t="s">
        <v>84</v>
      </c>
      <c r="G117" s="13"/>
      <c r="H117" s="187">
        <v>1</v>
      </c>
      <c r="I117" s="188"/>
      <c r="J117" s="13"/>
      <c r="K117" s="13"/>
      <c r="L117" s="183"/>
      <c r="M117" s="189"/>
      <c r="N117" s="190"/>
      <c r="O117" s="190"/>
      <c r="P117" s="190"/>
      <c r="Q117" s="190"/>
      <c r="R117" s="190"/>
      <c r="S117" s="190"/>
      <c r="T117" s="19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85" t="s">
        <v>166</v>
      </c>
      <c r="AU117" s="185" t="s">
        <v>87</v>
      </c>
      <c r="AV117" s="13" t="s">
        <v>87</v>
      </c>
      <c r="AW117" s="13" t="s">
        <v>37</v>
      </c>
      <c r="AX117" s="13" t="s">
        <v>76</v>
      </c>
      <c r="AY117" s="185" t="s">
        <v>154</v>
      </c>
    </row>
    <row r="118" s="15" customFormat="1">
      <c r="A118" s="15"/>
      <c r="B118" s="199"/>
      <c r="C118" s="15"/>
      <c r="D118" s="184" t="s">
        <v>166</v>
      </c>
      <c r="E118" s="200" t="s">
        <v>3</v>
      </c>
      <c r="F118" s="201" t="s">
        <v>194</v>
      </c>
      <c r="G118" s="15"/>
      <c r="H118" s="202">
        <v>1</v>
      </c>
      <c r="I118" s="203"/>
      <c r="J118" s="15"/>
      <c r="K118" s="15"/>
      <c r="L118" s="199"/>
      <c r="M118" s="204"/>
      <c r="N118" s="205"/>
      <c r="O118" s="205"/>
      <c r="P118" s="205"/>
      <c r="Q118" s="205"/>
      <c r="R118" s="205"/>
      <c r="S118" s="205"/>
      <c r="T118" s="206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00" t="s">
        <v>166</v>
      </c>
      <c r="AU118" s="200" t="s">
        <v>87</v>
      </c>
      <c r="AV118" s="15" t="s">
        <v>162</v>
      </c>
      <c r="AW118" s="15" t="s">
        <v>37</v>
      </c>
      <c r="AX118" s="15" t="s">
        <v>84</v>
      </c>
      <c r="AY118" s="200" t="s">
        <v>154</v>
      </c>
    </row>
    <row r="119" s="2" customFormat="1" ht="37.8" customHeight="1">
      <c r="A119" s="38"/>
      <c r="B119" s="164"/>
      <c r="C119" s="165" t="s">
        <v>202</v>
      </c>
      <c r="D119" s="165" t="s">
        <v>157</v>
      </c>
      <c r="E119" s="166" t="s">
        <v>1084</v>
      </c>
      <c r="F119" s="167" t="s">
        <v>1085</v>
      </c>
      <c r="G119" s="168" t="s">
        <v>160</v>
      </c>
      <c r="H119" s="169">
        <v>12</v>
      </c>
      <c r="I119" s="170"/>
      <c r="J119" s="171">
        <f>ROUND(I119*H119,2)</f>
        <v>0</v>
      </c>
      <c r="K119" s="167" t="s">
        <v>161</v>
      </c>
      <c r="L119" s="39"/>
      <c r="M119" s="172" t="s">
        <v>3</v>
      </c>
      <c r="N119" s="173" t="s">
        <v>47</v>
      </c>
      <c r="O119" s="72"/>
      <c r="P119" s="174">
        <f>O119*H119</f>
        <v>0</v>
      </c>
      <c r="Q119" s="174">
        <v>0</v>
      </c>
      <c r="R119" s="174">
        <f>Q119*H119</f>
        <v>0</v>
      </c>
      <c r="S119" s="174">
        <v>0</v>
      </c>
      <c r="T119" s="175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176" t="s">
        <v>162</v>
      </c>
      <c r="AT119" s="176" t="s">
        <v>157</v>
      </c>
      <c r="AU119" s="176" t="s">
        <v>87</v>
      </c>
      <c r="AY119" s="19" t="s">
        <v>154</v>
      </c>
      <c r="BE119" s="177">
        <f>IF(N119="základní",J119,0)</f>
        <v>0</v>
      </c>
      <c r="BF119" s="177">
        <f>IF(N119="snížená",J119,0)</f>
        <v>0</v>
      </c>
      <c r="BG119" s="177">
        <f>IF(N119="zákl. přenesená",J119,0)</f>
        <v>0</v>
      </c>
      <c r="BH119" s="177">
        <f>IF(N119="sníž. přenesená",J119,0)</f>
        <v>0</v>
      </c>
      <c r="BI119" s="177">
        <f>IF(N119="nulová",J119,0)</f>
        <v>0</v>
      </c>
      <c r="BJ119" s="19" t="s">
        <v>84</v>
      </c>
      <c r="BK119" s="177">
        <f>ROUND(I119*H119,2)</f>
        <v>0</v>
      </c>
      <c r="BL119" s="19" t="s">
        <v>162</v>
      </c>
      <c r="BM119" s="176" t="s">
        <v>1086</v>
      </c>
    </row>
    <row r="120" s="2" customFormat="1">
      <c r="A120" s="38"/>
      <c r="B120" s="39"/>
      <c r="C120" s="38"/>
      <c r="D120" s="178" t="s">
        <v>164</v>
      </c>
      <c r="E120" s="38"/>
      <c r="F120" s="179" t="s">
        <v>1087</v>
      </c>
      <c r="G120" s="38"/>
      <c r="H120" s="38"/>
      <c r="I120" s="180"/>
      <c r="J120" s="38"/>
      <c r="K120" s="38"/>
      <c r="L120" s="39"/>
      <c r="M120" s="181"/>
      <c r="N120" s="182"/>
      <c r="O120" s="72"/>
      <c r="P120" s="72"/>
      <c r="Q120" s="72"/>
      <c r="R120" s="72"/>
      <c r="S120" s="72"/>
      <c r="T120" s="73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9" t="s">
        <v>164</v>
      </c>
      <c r="AU120" s="19" t="s">
        <v>87</v>
      </c>
    </row>
    <row r="121" s="14" customFormat="1">
      <c r="A121" s="14"/>
      <c r="B121" s="192"/>
      <c r="C121" s="14"/>
      <c r="D121" s="184" t="s">
        <v>166</v>
      </c>
      <c r="E121" s="193" t="s">
        <v>3</v>
      </c>
      <c r="F121" s="194" t="s">
        <v>390</v>
      </c>
      <c r="G121" s="14"/>
      <c r="H121" s="193" t="s">
        <v>3</v>
      </c>
      <c r="I121" s="195"/>
      <c r="J121" s="14"/>
      <c r="K121" s="14"/>
      <c r="L121" s="192"/>
      <c r="M121" s="196"/>
      <c r="N121" s="197"/>
      <c r="O121" s="197"/>
      <c r="P121" s="197"/>
      <c r="Q121" s="197"/>
      <c r="R121" s="197"/>
      <c r="S121" s="197"/>
      <c r="T121" s="198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193" t="s">
        <v>166</v>
      </c>
      <c r="AU121" s="193" t="s">
        <v>87</v>
      </c>
      <c r="AV121" s="14" t="s">
        <v>84</v>
      </c>
      <c r="AW121" s="14" t="s">
        <v>37</v>
      </c>
      <c r="AX121" s="14" t="s">
        <v>76</v>
      </c>
      <c r="AY121" s="193" t="s">
        <v>154</v>
      </c>
    </row>
    <row r="122" s="13" customFormat="1">
      <c r="A122" s="13"/>
      <c r="B122" s="183"/>
      <c r="C122" s="13"/>
      <c r="D122" s="184" t="s">
        <v>166</v>
      </c>
      <c r="E122" s="185" t="s">
        <v>3</v>
      </c>
      <c r="F122" s="186" t="s">
        <v>1071</v>
      </c>
      <c r="G122" s="13"/>
      <c r="H122" s="187">
        <v>12</v>
      </c>
      <c r="I122" s="188"/>
      <c r="J122" s="13"/>
      <c r="K122" s="13"/>
      <c r="L122" s="183"/>
      <c r="M122" s="189"/>
      <c r="N122" s="190"/>
      <c r="O122" s="190"/>
      <c r="P122" s="190"/>
      <c r="Q122" s="190"/>
      <c r="R122" s="190"/>
      <c r="S122" s="190"/>
      <c r="T122" s="19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85" t="s">
        <v>166</v>
      </c>
      <c r="AU122" s="185" t="s">
        <v>87</v>
      </c>
      <c r="AV122" s="13" t="s">
        <v>87</v>
      </c>
      <c r="AW122" s="13" t="s">
        <v>37</v>
      </c>
      <c r="AX122" s="13" t="s">
        <v>76</v>
      </c>
      <c r="AY122" s="185" t="s">
        <v>154</v>
      </c>
    </row>
    <row r="123" s="15" customFormat="1">
      <c r="A123" s="15"/>
      <c r="B123" s="199"/>
      <c r="C123" s="15"/>
      <c r="D123" s="184" t="s">
        <v>166</v>
      </c>
      <c r="E123" s="200" t="s">
        <v>3</v>
      </c>
      <c r="F123" s="201" t="s">
        <v>194</v>
      </c>
      <c r="G123" s="15"/>
      <c r="H123" s="202">
        <v>12</v>
      </c>
      <c r="I123" s="203"/>
      <c r="J123" s="15"/>
      <c r="K123" s="15"/>
      <c r="L123" s="199"/>
      <c r="M123" s="204"/>
      <c r="N123" s="205"/>
      <c r="O123" s="205"/>
      <c r="P123" s="205"/>
      <c r="Q123" s="205"/>
      <c r="R123" s="205"/>
      <c r="S123" s="205"/>
      <c r="T123" s="206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00" t="s">
        <v>166</v>
      </c>
      <c r="AU123" s="200" t="s">
        <v>87</v>
      </c>
      <c r="AV123" s="15" t="s">
        <v>162</v>
      </c>
      <c r="AW123" s="15" t="s">
        <v>37</v>
      </c>
      <c r="AX123" s="15" t="s">
        <v>84</v>
      </c>
      <c r="AY123" s="200" t="s">
        <v>154</v>
      </c>
    </row>
    <row r="124" s="2" customFormat="1" ht="33" customHeight="1">
      <c r="A124" s="38"/>
      <c r="B124" s="164"/>
      <c r="C124" s="165" t="s">
        <v>199</v>
      </c>
      <c r="D124" s="165" t="s">
        <v>157</v>
      </c>
      <c r="E124" s="166" t="s">
        <v>1088</v>
      </c>
      <c r="F124" s="167" t="s">
        <v>1089</v>
      </c>
      <c r="G124" s="168" t="s">
        <v>257</v>
      </c>
      <c r="H124" s="169">
        <v>5.8899999999999997</v>
      </c>
      <c r="I124" s="170"/>
      <c r="J124" s="171">
        <f>ROUND(I124*H124,2)</f>
        <v>0</v>
      </c>
      <c r="K124" s="167" t="s">
        <v>161</v>
      </c>
      <c r="L124" s="39"/>
      <c r="M124" s="172" t="s">
        <v>3</v>
      </c>
      <c r="N124" s="173" t="s">
        <v>47</v>
      </c>
      <c r="O124" s="72"/>
      <c r="P124" s="174">
        <f>O124*H124</f>
        <v>0</v>
      </c>
      <c r="Q124" s="174">
        <v>0</v>
      </c>
      <c r="R124" s="174">
        <f>Q124*H124</f>
        <v>0</v>
      </c>
      <c r="S124" s="174">
        <v>0.29499999999999998</v>
      </c>
      <c r="T124" s="175">
        <f>S124*H124</f>
        <v>1.7375499999999997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76" t="s">
        <v>162</v>
      </c>
      <c r="AT124" s="176" t="s">
        <v>157</v>
      </c>
      <c r="AU124" s="176" t="s">
        <v>87</v>
      </c>
      <c r="AY124" s="19" t="s">
        <v>154</v>
      </c>
      <c r="BE124" s="177">
        <f>IF(N124="základní",J124,0)</f>
        <v>0</v>
      </c>
      <c r="BF124" s="177">
        <f>IF(N124="snížená",J124,0)</f>
        <v>0</v>
      </c>
      <c r="BG124" s="177">
        <f>IF(N124="zákl. přenesená",J124,0)</f>
        <v>0</v>
      </c>
      <c r="BH124" s="177">
        <f>IF(N124="sníž. přenesená",J124,0)</f>
        <v>0</v>
      </c>
      <c r="BI124" s="177">
        <f>IF(N124="nulová",J124,0)</f>
        <v>0</v>
      </c>
      <c r="BJ124" s="19" t="s">
        <v>84</v>
      </c>
      <c r="BK124" s="177">
        <f>ROUND(I124*H124,2)</f>
        <v>0</v>
      </c>
      <c r="BL124" s="19" t="s">
        <v>162</v>
      </c>
      <c r="BM124" s="176" t="s">
        <v>1090</v>
      </c>
    </row>
    <row r="125" s="2" customFormat="1">
      <c r="A125" s="38"/>
      <c r="B125" s="39"/>
      <c r="C125" s="38"/>
      <c r="D125" s="178" t="s">
        <v>164</v>
      </c>
      <c r="E125" s="38"/>
      <c r="F125" s="179" t="s">
        <v>1091</v>
      </c>
      <c r="G125" s="38"/>
      <c r="H125" s="38"/>
      <c r="I125" s="180"/>
      <c r="J125" s="38"/>
      <c r="K125" s="38"/>
      <c r="L125" s="39"/>
      <c r="M125" s="181"/>
      <c r="N125" s="182"/>
      <c r="O125" s="72"/>
      <c r="P125" s="72"/>
      <c r="Q125" s="72"/>
      <c r="R125" s="72"/>
      <c r="S125" s="72"/>
      <c r="T125" s="73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164</v>
      </c>
      <c r="AU125" s="19" t="s">
        <v>87</v>
      </c>
    </row>
    <row r="126" s="14" customFormat="1">
      <c r="A126" s="14"/>
      <c r="B126" s="192"/>
      <c r="C126" s="14"/>
      <c r="D126" s="184" t="s">
        <v>166</v>
      </c>
      <c r="E126" s="193" t="s">
        <v>3</v>
      </c>
      <c r="F126" s="194" t="s">
        <v>1092</v>
      </c>
      <c r="G126" s="14"/>
      <c r="H126" s="193" t="s">
        <v>3</v>
      </c>
      <c r="I126" s="195"/>
      <c r="J126" s="14"/>
      <c r="K126" s="14"/>
      <c r="L126" s="192"/>
      <c r="M126" s="196"/>
      <c r="N126" s="197"/>
      <c r="O126" s="197"/>
      <c r="P126" s="197"/>
      <c r="Q126" s="197"/>
      <c r="R126" s="197"/>
      <c r="S126" s="197"/>
      <c r="T126" s="198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193" t="s">
        <v>166</v>
      </c>
      <c r="AU126" s="193" t="s">
        <v>87</v>
      </c>
      <c r="AV126" s="14" t="s">
        <v>84</v>
      </c>
      <c r="AW126" s="14" t="s">
        <v>37</v>
      </c>
      <c r="AX126" s="14" t="s">
        <v>76</v>
      </c>
      <c r="AY126" s="193" t="s">
        <v>154</v>
      </c>
    </row>
    <row r="127" s="13" customFormat="1">
      <c r="A127" s="13"/>
      <c r="B127" s="183"/>
      <c r="C127" s="13"/>
      <c r="D127" s="184" t="s">
        <v>166</v>
      </c>
      <c r="E127" s="185" t="s">
        <v>3</v>
      </c>
      <c r="F127" s="186" t="s">
        <v>1093</v>
      </c>
      <c r="G127" s="13"/>
      <c r="H127" s="187">
        <v>5.8899999999999997</v>
      </c>
      <c r="I127" s="188"/>
      <c r="J127" s="13"/>
      <c r="K127" s="13"/>
      <c r="L127" s="183"/>
      <c r="M127" s="189"/>
      <c r="N127" s="190"/>
      <c r="O127" s="190"/>
      <c r="P127" s="190"/>
      <c r="Q127" s="190"/>
      <c r="R127" s="190"/>
      <c r="S127" s="190"/>
      <c r="T127" s="19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5" t="s">
        <v>166</v>
      </c>
      <c r="AU127" s="185" t="s">
        <v>87</v>
      </c>
      <c r="AV127" s="13" t="s">
        <v>87</v>
      </c>
      <c r="AW127" s="13" t="s">
        <v>37</v>
      </c>
      <c r="AX127" s="13" t="s">
        <v>76</v>
      </c>
      <c r="AY127" s="185" t="s">
        <v>154</v>
      </c>
    </row>
    <row r="128" s="15" customFormat="1">
      <c r="A128" s="15"/>
      <c r="B128" s="199"/>
      <c r="C128" s="15"/>
      <c r="D128" s="184" t="s">
        <v>166</v>
      </c>
      <c r="E128" s="200" t="s">
        <v>3</v>
      </c>
      <c r="F128" s="201" t="s">
        <v>194</v>
      </c>
      <c r="G128" s="15"/>
      <c r="H128" s="202">
        <v>5.8899999999999997</v>
      </c>
      <c r="I128" s="203"/>
      <c r="J128" s="15"/>
      <c r="K128" s="15"/>
      <c r="L128" s="199"/>
      <c r="M128" s="204"/>
      <c r="N128" s="205"/>
      <c r="O128" s="205"/>
      <c r="P128" s="205"/>
      <c r="Q128" s="205"/>
      <c r="R128" s="205"/>
      <c r="S128" s="205"/>
      <c r="T128" s="206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00" t="s">
        <v>166</v>
      </c>
      <c r="AU128" s="200" t="s">
        <v>87</v>
      </c>
      <c r="AV128" s="15" t="s">
        <v>162</v>
      </c>
      <c r="AW128" s="15" t="s">
        <v>37</v>
      </c>
      <c r="AX128" s="15" t="s">
        <v>84</v>
      </c>
      <c r="AY128" s="200" t="s">
        <v>154</v>
      </c>
    </row>
    <row r="129" s="2" customFormat="1" ht="24.15" customHeight="1">
      <c r="A129" s="38"/>
      <c r="B129" s="164"/>
      <c r="C129" s="165" t="s">
        <v>155</v>
      </c>
      <c r="D129" s="165" t="s">
        <v>157</v>
      </c>
      <c r="E129" s="166" t="s">
        <v>1094</v>
      </c>
      <c r="F129" s="167" t="s">
        <v>1095</v>
      </c>
      <c r="G129" s="168" t="s">
        <v>219</v>
      </c>
      <c r="H129" s="169">
        <v>10.5</v>
      </c>
      <c r="I129" s="170"/>
      <c r="J129" s="171">
        <f>ROUND(I129*H129,2)</f>
        <v>0</v>
      </c>
      <c r="K129" s="167" t="s">
        <v>161</v>
      </c>
      <c r="L129" s="39"/>
      <c r="M129" s="172" t="s">
        <v>3</v>
      </c>
      <c r="N129" s="173" t="s">
        <v>47</v>
      </c>
      <c r="O129" s="72"/>
      <c r="P129" s="174">
        <f>O129*H129</f>
        <v>0</v>
      </c>
      <c r="Q129" s="174">
        <v>0</v>
      </c>
      <c r="R129" s="174">
        <f>Q129*H129</f>
        <v>0</v>
      </c>
      <c r="S129" s="174">
        <v>0.28999999999999998</v>
      </c>
      <c r="T129" s="175">
        <f>S129*H129</f>
        <v>3.0449999999999999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76" t="s">
        <v>162</v>
      </c>
      <c r="AT129" s="176" t="s">
        <v>157</v>
      </c>
      <c r="AU129" s="176" t="s">
        <v>87</v>
      </c>
      <c r="AY129" s="19" t="s">
        <v>154</v>
      </c>
      <c r="BE129" s="177">
        <f>IF(N129="základní",J129,0)</f>
        <v>0</v>
      </c>
      <c r="BF129" s="177">
        <f>IF(N129="snížená",J129,0)</f>
        <v>0</v>
      </c>
      <c r="BG129" s="177">
        <f>IF(N129="zákl. přenesená",J129,0)</f>
        <v>0</v>
      </c>
      <c r="BH129" s="177">
        <f>IF(N129="sníž. přenesená",J129,0)</f>
        <v>0</v>
      </c>
      <c r="BI129" s="177">
        <f>IF(N129="nulová",J129,0)</f>
        <v>0</v>
      </c>
      <c r="BJ129" s="19" t="s">
        <v>84</v>
      </c>
      <c r="BK129" s="177">
        <f>ROUND(I129*H129,2)</f>
        <v>0</v>
      </c>
      <c r="BL129" s="19" t="s">
        <v>162</v>
      </c>
      <c r="BM129" s="176" t="s">
        <v>1096</v>
      </c>
    </row>
    <row r="130" s="2" customFormat="1">
      <c r="A130" s="38"/>
      <c r="B130" s="39"/>
      <c r="C130" s="38"/>
      <c r="D130" s="178" t="s">
        <v>164</v>
      </c>
      <c r="E130" s="38"/>
      <c r="F130" s="179" t="s">
        <v>1097</v>
      </c>
      <c r="G130" s="38"/>
      <c r="H130" s="38"/>
      <c r="I130" s="180"/>
      <c r="J130" s="38"/>
      <c r="K130" s="38"/>
      <c r="L130" s="39"/>
      <c r="M130" s="181"/>
      <c r="N130" s="182"/>
      <c r="O130" s="72"/>
      <c r="P130" s="72"/>
      <c r="Q130" s="72"/>
      <c r="R130" s="72"/>
      <c r="S130" s="72"/>
      <c r="T130" s="73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164</v>
      </c>
      <c r="AU130" s="19" t="s">
        <v>87</v>
      </c>
    </row>
    <row r="131" s="14" customFormat="1">
      <c r="A131" s="14"/>
      <c r="B131" s="192"/>
      <c r="C131" s="14"/>
      <c r="D131" s="184" t="s">
        <v>166</v>
      </c>
      <c r="E131" s="193" t="s">
        <v>3</v>
      </c>
      <c r="F131" s="194" t="s">
        <v>1098</v>
      </c>
      <c r="G131" s="14"/>
      <c r="H131" s="193" t="s">
        <v>3</v>
      </c>
      <c r="I131" s="195"/>
      <c r="J131" s="14"/>
      <c r="K131" s="14"/>
      <c r="L131" s="192"/>
      <c r="M131" s="196"/>
      <c r="N131" s="197"/>
      <c r="O131" s="197"/>
      <c r="P131" s="197"/>
      <c r="Q131" s="197"/>
      <c r="R131" s="197"/>
      <c r="S131" s="197"/>
      <c r="T131" s="198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193" t="s">
        <v>166</v>
      </c>
      <c r="AU131" s="193" t="s">
        <v>87</v>
      </c>
      <c r="AV131" s="14" t="s">
        <v>84</v>
      </c>
      <c r="AW131" s="14" t="s">
        <v>37</v>
      </c>
      <c r="AX131" s="14" t="s">
        <v>76</v>
      </c>
      <c r="AY131" s="193" t="s">
        <v>154</v>
      </c>
    </row>
    <row r="132" s="13" customFormat="1">
      <c r="A132" s="13"/>
      <c r="B132" s="183"/>
      <c r="C132" s="13"/>
      <c r="D132" s="184" t="s">
        <v>166</v>
      </c>
      <c r="E132" s="185" t="s">
        <v>3</v>
      </c>
      <c r="F132" s="186" t="s">
        <v>1099</v>
      </c>
      <c r="G132" s="13"/>
      <c r="H132" s="187">
        <v>10.5</v>
      </c>
      <c r="I132" s="188"/>
      <c r="J132" s="13"/>
      <c r="K132" s="13"/>
      <c r="L132" s="183"/>
      <c r="M132" s="189"/>
      <c r="N132" s="190"/>
      <c r="O132" s="190"/>
      <c r="P132" s="190"/>
      <c r="Q132" s="190"/>
      <c r="R132" s="190"/>
      <c r="S132" s="190"/>
      <c r="T132" s="19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5" t="s">
        <v>166</v>
      </c>
      <c r="AU132" s="185" t="s">
        <v>87</v>
      </c>
      <c r="AV132" s="13" t="s">
        <v>87</v>
      </c>
      <c r="AW132" s="13" t="s">
        <v>37</v>
      </c>
      <c r="AX132" s="13" t="s">
        <v>76</v>
      </c>
      <c r="AY132" s="185" t="s">
        <v>154</v>
      </c>
    </row>
    <row r="133" s="15" customFormat="1">
      <c r="A133" s="15"/>
      <c r="B133" s="199"/>
      <c r="C133" s="15"/>
      <c r="D133" s="184" t="s">
        <v>166</v>
      </c>
      <c r="E133" s="200" t="s">
        <v>3</v>
      </c>
      <c r="F133" s="201" t="s">
        <v>194</v>
      </c>
      <c r="G133" s="15"/>
      <c r="H133" s="202">
        <v>10.5</v>
      </c>
      <c r="I133" s="203"/>
      <c r="J133" s="15"/>
      <c r="K133" s="15"/>
      <c r="L133" s="199"/>
      <c r="M133" s="204"/>
      <c r="N133" s="205"/>
      <c r="O133" s="205"/>
      <c r="P133" s="205"/>
      <c r="Q133" s="205"/>
      <c r="R133" s="205"/>
      <c r="S133" s="205"/>
      <c r="T133" s="206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00" t="s">
        <v>166</v>
      </c>
      <c r="AU133" s="200" t="s">
        <v>87</v>
      </c>
      <c r="AV133" s="15" t="s">
        <v>162</v>
      </c>
      <c r="AW133" s="15" t="s">
        <v>37</v>
      </c>
      <c r="AX133" s="15" t="s">
        <v>84</v>
      </c>
      <c r="AY133" s="200" t="s">
        <v>154</v>
      </c>
    </row>
    <row r="134" s="2" customFormat="1" ht="21.75" customHeight="1">
      <c r="A134" s="38"/>
      <c r="B134" s="164"/>
      <c r="C134" s="165" t="s">
        <v>216</v>
      </c>
      <c r="D134" s="165" t="s">
        <v>157</v>
      </c>
      <c r="E134" s="166" t="s">
        <v>1100</v>
      </c>
      <c r="F134" s="167" t="s">
        <v>1101</v>
      </c>
      <c r="G134" s="168" t="s">
        <v>281</v>
      </c>
      <c r="H134" s="169">
        <v>145.988</v>
      </c>
      <c r="I134" s="170"/>
      <c r="J134" s="171">
        <f>ROUND(I134*H134,2)</f>
        <v>0</v>
      </c>
      <c r="K134" s="167" t="s">
        <v>161</v>
      </c>
      <c r="L134" s="39"/>
      <c r="M134" s="172" t="s">
        <v>3</v>
      </c>
      <c r="N134" s="173" t="s">
        <v>47</v>
      </c>
      <c r="O134" s="72"/>
      <c r="P134" s="174">
        <f>O134*H134</f>
        <v>0</v>
      </c>
      <c r="Q134" s="174">
        <v>0</v>
      </c>
      <c r="R134" s="174">
        <f>Q134*H134</f>
        <v>0</v>
      </c>
      <c r="S134" s="174">
        <v>0</v>
      </c>
      <c r="T134" s="17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76" t="s">
        <v>162</v>
      </c>
      <c r="AT134" s="176" t="s">
        <v>157</v>
      </c>
      <c r="AU134" s="176" t="s">
        <v>87</v>
      </c>
      <c r="AY134" s="19" t="s">
        <v>154</v>
      </c>
      <c r="BE134" s="177">
        <f>IF(N134="základní",J134,0)</f>
        <v>0</v>
      </c>
      <c r="BF134" s="177">
        <f>IF(N134="snížená",J134,0)</f>
        <v>0</v>
      </c>
      <c r="BG134" s="177">
        <f>IF(N134="zákl. přenesená",J134,0)</f>
        <v>0</v>
      </c>
      <c r="BH134" s="177">
        <f>IF(N134="sníž. přenesená",J134,0)</f>
        <v>0</v>
      </c>
      <c r="BI134" s="177">
        <f>IF(N134="nulová",J134,0)</f>
        <v>0</v>
      </c>
      <c r="BJ134" s="19" t="s">
        <v>84</v>
      </c>
      <c r="BK134" s="177">
        <f>ROUND(I134*H134,2)</f>
        <v>0</v>
      </c>
      <c r="BL134" s="19" t="s">
        <v>162</v>
      </c>
      <c r="BM134" s="176" t="s">
        <v>1102</v>
      </c>
    </row>
    <row r="135" s="2" customFormat="1">
      <c r="A135" s="38"/>
      <c r="B135" s="39"/>
      <c r="C135" s="38"/>
      <c r="D135" s="178" t="s">
        <v>164</v>
      </c>
      <c r="E135" s="38"/>
      <c r="F135" s="179" t="s">
        <v>1103</v>
      </c>
      <c r="G135" s="38"/>
      <c r="H135" s="38"/>
      <c r="I135" s="180"/>
      <c r="J135" s="38"/>
      <c r="K135" s="38"/>
      <c r="L135" s="39"/>
      <c r="M135" s="181"/>
      <c r="N135" s="182"/>
      <c r="O135" s="72"/>
      <c r="P135" s="72"/>
      <c r="Q135" s="72"/>
      <c r="R135" s="72"/>
      <c r="S135" s="72"/>
      <c r="T135" s="73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164</v>
      </c>
      <c r="AU135" s="19" t="s">
        <v>87</v>
      </c>
    </row>
    <row r="136" s="14" customFormat="1">
      <c r="A136" s="14"/>
      <c r="B136" s="192"/>
      <c r="C136" s="14"/>
      <c r="D136" s="184" t="s">
        <v>166</v>
      </c>
      <c r="E136" s="193" t="s">
        <v>3</v>
      </c>
      <c r="F136" s="194" t="s">
        <v>1104</v>
      </c>
      <c r="G136" s="14"/>
      <c r="H136" s="193" t="s">
        <v>3</v>
      </c>
      <c r="I136" s="195"/>
      <c r="J136" s="14"/>
      <c r="K136" s="14"/>
      <c r="L136" s="192"/>
      <c r="M136" s="196"/>
      <c r="N136" s="197"/>
      <c r="O136" s="197"/>
      <c r="P136" s="197"/>
      <c r="Q136" s="197"/>
      <c r="R136" s="197"/>
      <c r="S136" s="197"/>
      <c r="T136" s="19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93" t="s">
        <v>166</v>
      </c>
      <c r="AU136" s="193" t="s">
        <v>87</v>
      </c>
      <c r="AV136" s="14" t="s">
        <v>84</v>
      </c>
      <c r="AW136" s="14" t="s">
        <v>37</v>
      </c>
      <c r="AX136" s="14" t="s">
        <v>76</v>
      </c>
      <c r="AY136" s="193" t="s">
        <v>154</v>
      </c>
    </row>
    <row r="137" s="13" customFormat="1">
      <c r="A137" s="13"/>
      <c r="B137" s="183"/>
      <c r="C137" s="13"/>
      <c r="D137" s="184" t="s">
        <v>166</v>
      </c>
      <c r="E137" s="185" t="s">
        <v>3</v>
      </c>
      <c r="F137" s="186" t="s">
        <v>1105</v>
      </c>
      <c r="G137" s="13"/>
      <c r="H137" s="187">
        <v>145.988</v>
      </c>
      <c r="I137" s="188"/>
      <c r="J137" s="13"/>
      <c r="K137" s="13"/>
      <c r="L137" s="183"/>
      <c r="M137" s="189"/>
      <c r="N137" s="190"/>
      <c r="O137" s="190"/>
      <c r="P137" s="190"/>
      <c r="Q137" s="190"/>
      <c r="R137" s="190"/>
      <c r="S137" s="190"/>
      <c r="T137" s="19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5" t="s">
        <v>166</v>
      </c>
      <c r="AU137" s="185" t="s">
        <v>87</v>
      </c>
      <c r="AV137" s="13" t="s">
        <v>87</v>
      </c>
      <c r="AW137" s="13" t="s">
        <v>37</v>
      </c>
      <c r="AX137" s="13" t="s">
        <v>76</v>
      </c>
      <c r="AY137" s="185" t="s">
        <v>154</v>
      </c>
    </row>
    <row r="138" s="15" customFormat="1">
      <c r="A138" s="15"/>
      <c r="B138" s="199"/>
      <c r="C138" s="15"/>
      <c r="D138" s="184" t="s">
        <v>166</v>
      </c>
      <c r="E138" s="200" t="s">
        <v>3</v>
      </c>
      <c r="F138" s="201" t="s">
        <v>194</v>
      </c>
      <c r="G138" s="15"/>
      <c r="H138" s="202">
        <v>145.988</v>
      </c>
      <c r="I138" s="203"/>
      <c r="J138" s="15"/>
      <c r="K138" s="15"/>
      <c r="L138" s="199"/>
      <c r="M138" s="204"/>
      <c r="N138" s="205"/>
      <c r="O138" s="205"/>
      <c r="P138" s="205"/>
      <c r="Q138" s="205"/>
      <c r="R138" s="205"/>
      <c r="S138" s="205"/>
      <c r="T138" s="206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00" t="s">
        <v>166</v>
      </c>
      <c r="AU138" s="200" t="s">
        <v>87</v>
      </c>
      <c r="AV138" s="15" t="s">
        <v>162</v>
      </c>
      <c r="AW138" s="15" t="s">
        <v>37</v>
      </c>
      <c r="AX138" s="15" t="s">
        <v>84</v>
      </c>
      <c r="AY138" s="200" t="s">
        <v>154</v>
      </c>
    </row>
    <row r="139" s="2" customFormat="1" ht="21.75" customHeight="1">
      <c r="A139" s="38"/>
      <c r="B139" s="164"/>
      <c r="C139" s="165" t="s">
        <v>224</v>
      </c>
      <c r="D139" s="165" t="s">
        <v>157</v>
      </c>
      <c r="E139" s="166" t="s">
        <v>1106</v>
      </c>
      <c r="F139" s="167" t="s">
        <v>1107</v>
      </c>
      <c r="G139" s="168" t="s">
        <v>281</v>
      </c>
      <c r="H139" s="169">
        <v>145.988</v>
      </c>
      <c r="I139" s="170"/>
      <c r="J139" s="171">
        <f>ROUND(I139*H139,2)</f>
        <v>0</v>
      </c>
      <c r="K139" s="167" t="s">
        <v>161</v>
      </c>
      <c r="L139" s="39"/>
      <c r="M139" s="172" t="s">
        <v>3</v>
      </c>
      <c r="N139" s="173" t="s">
        <v>47</v>
      </c>
      <c r="O139" s="72"/>
      <c r="P139" s="174">
        <f>O139*H139</f>
        <v>0</v>
      </c>
      <c r="Q139" s="174">
        <v>0</v>
      </c>
      <c r="R139" s="174">
        <f>Q139*H139</f>
        <v>0</v>
      </c>
      <c r="S139" s="174">
        <v>0</v>
      </c>
      <c r="T139" s="17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76" t="s">
        <v>162</v>
      </c>
      <c r="AT139" s="176" t="s">
        <v>157</v>
      </c>
      <c r="AU139" s="176" t="s">
        <v>87</v>
      </c>
      <c r="AY139" s="19" t="s">
        <v>154</v>
      </c>
      <c r="BE139" s="177">
        <f>IF(N139="základní",J139,0)</f>
        <v>0</v>
      </c>
      <c r="BF139" s="177">
        <f>IF(N139="snížená",J139,0)</f>
        <v>0</v>
      </c>
      <c r="BG139" s="177">
        <f>IF(N139="zákl. přenesená",J139,0)</f>
        <v>0</v>
      </c>
      <c r="BH139" s="177">
        <f>IF(N139="sníž. přenesená",J139,0)</f>
        <v>0</v>
      </c>
      <c r="BI139" s="177">
        <f>IF(N139="nulová",J139,0)</f>
        <v>0</v>
      </c>
      <c r="BJ139" s="19" t="s">
        <v>84</v>
      </c>
      <c r="BK139" s="177">
        <f>ROUND(I139*H139,2)</f>
        <v>0</v>
      </c>
      <c r="BL139" s="19" t="s">
        <v>162</v>
      </c>
      <c r="BM139" s="176" t="s">
        <v>1108</v>
      </c>
    </row>
    <row r="140" s="2" customFormat="1">
      <c r="A140" s="38"/>
      <c r="B140" s="39"/>
      <c r="C140" s="38"/>
      <c r="D140" s="178" t="s">
        <v>164</v>
      </c>
      <c r="E140" s="38"/>
      <c r="F140" s="179" t="s">
        <v>1109</v>
      </c>
      <c r="G140" s="38"/>
      <c r="H140" s="38"/>
      <c r="I140" s="180"/>
      <c r="J140" s="38"/>
      <c r="K140" s="38"/>
      <c r="L140" s="39"/>
      <c r="M140" s="181"/>
      <c r="N140" s="182"/>
      <c r="O140" s="72"/>
      <c r="P140" s="72"/>
      <c r="Q140" s="72"/>
      <c r="R140" s="72"/>
      <c r="S140" s="72"/>
      <c r="T140" s="73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164</v>
      </c>
      <c r="AU140" s="19" t="s">
        <v>87</v>
      </c>
    </row>
    <row r="141" s="14" customFormat="1">
      <c r="A141" s="14"/>
      <c r="B141" s="192"/>
      <c r="C141" s="14"/>
      <c r="D141" s="184" t="s">
        <v>166</v>
      </c>
      <c r="E141" s="193" t="s">
        <v>3</v>
      </c>
      <c r="F141" s="194" t="s">
        <v>1104</v>
      </c>
      <c r="G141" s="14"/>
      <c r="H141" s="193" t="s">
        <v>3</v>
      </c>
      <c r="I141" s="195"/>
      <c r="J141" s="14"/>
      <c r="K141" s="14"/>
      <c r="L141" s="192"/>
      <c r="M141" s="196"/>
      <c r="N141" s="197"/>
      <c r="O141" s="197"/>
      <c r="P141" s="197"/>
      <c r="Q141" s="197"/>
      <c r="R141" s="197"/>
      <c r="S141" s="197"/>
      <c r="T141" s="19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193" t="s">
        <v>166</v>
      </c>
      <c r="AU141" s="193" t="s">
        <v>87</v>
      </c>
      <c r="AV141" s="14" t="s">
        <v>84</v>
      </c>
      <c r="AW141" s="14" t="s">
        <v>37</v>
      </c>
      <c r="AX141" s="14" t="s">
        <v>76</v>
      </c>
      <c r="AY141" s="193" t="s">
        <v>154</v>
      </c>
    </row>
    <row r="142" s="13" customFormat="1">
      <c r="A142" s="13"/>
      <c r="B142" s="183"/>
      <c r="C142" s="13"/>
      <c r="D142" s="184" t="s">
        <v>166</v>
      </c>
      <c r="E142" s="185" t="s">
        <v>3</v>
      </c>
      <c r="F142" s="186" t="s">
        <v>1105</v>
      </c>
      <c r="G142" s="13"/>
      <c r="H142" s="187">
        <v>145.988</v>
      </c>
      <c r="I142" s="188"/>
      <c r="J142" s="13"/>
      <c r="K142" s="13"/>
      <c r="L142" s="183"/>
      <c r="M142" s="189"/>
      <c r="N142" s="190"/>
      <c r="O142" s="190"/>
      <c r="P142" s="190"/>
      <c r="Q142" s="190"/>
      <c r="R142" s="190"/>
      <c r="S142" s="190"/>
      <c r="T142" s="19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5" t="s">
        <v>166</v>
      </c>
      <c r="AU142" s="185" t="s">
        <v>87</v>
      </c>
      <c r="AV142" s="13" t="s">
        <v>87</v>
      </c>
      <c r="AW142" s="13" t="s">
        <v>37</v>
      </c>
      <c r="AX142" s="13" t="s">
        <v>76</v>
      </c>
      <c r="AY142" s="185" t="s">
        <v>154</v>
      </c>
    </row>
    <row r="143" s="15" customFormat="1">
      <c r="A143" s="15"/>
      <c r="B143" s="199"/>
      <c r="C143" s="15"/>
      <c r="D143" s="184" t="s">
        <v>166</v>
      </c>
      <c r="E143" s="200" t="s">
        <v>3</v>
      </c>
      <c r="F143" s="201" t="s">
        <v>194</v>
      </c>
      <c r="G143" s="15"/>
      <c r="H143" s="202">
        <v>145.988</v>
      </c>
      <c r="I143" s="203"/>
      <c r="J143" s="15"/>
      <c r="K143" s="15"/>
      <c r="L143" s="199"/>
      <c r="M143" s="204"/>
      <c r="N143" s="205"/>
      <c r="O143" s="205"/>
      <c r="P143" s="205"/>
      <c r="Q143" s="205"/>
      <c r="R143" s="205"/>
      <c r="S143" s="205"/>
      <c r="T143" s="206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00" t="s">
        <v>166</v>
      </c>
      <c r="AU143" s="200" t="s">
        <v>87</v>
      </c>
      <c r="AV143" s="15" t="s">
        <v>162</v>
      </c>
      <c r="AW143" s="15" t="s">
        <v>37</v>
      </c>
      <c r="AX143" s="15" t="s">
        <v>84</v>
      </c>
      <c r="AY143" s="200" t="s">
        <v>154</v>
      </c>
    </row>
    <row r="144" s="2" customFormat="1" ht="37.8" customHeight="1">
      <c r="A144" s="38"/>
      <c r="B144" s="164"/>
      <c r="C144" s="165" t="s">
        <v>9</v>
      </c>
      <c r="D144" s="165" t="s">
        <v>157</v>
      </c>
      <c r="E144" s="166" t="s">
        <v>319</v>
      </c>
      <c r="F144" s="167" t="s">
        <v>320</v>
      </c>
      <c r="G144" s="168" t="s">
        <v>281</v>
      </c>
      <c r="H144" s="169">
        <v>291.976</v>
      </c>
      <c r="I144" s="170"/>
      <c r="J144" s="171">
        <f>ROUND(I144*H144,2)</f>
        <v>0</v>
      </c>
      <c r="K144" s="167" t="s">
        <v>161</v>
      </c>
      <c r="L144" s="39"/>
      <c r="M144" s="172" t="s">
        <v>3</v>
      </c>
      <c r="N144" s="173" t="s">
        <v>47</v>
      </c>
      <c r="O144" s="72"/>
      <c r="P144" s="174">
        <f>O144*H144</f>
        <v>0</v>
      </c>
      <c r="Q144" s="174">
        <v>0</v>
      </c>
      <c r="R144" s="174">
        <f>Q144*H144</f>
        <v>0</v>
      </c>
      <c r="S144" s="174">
        <v>0</v>
      </c>
      <c r="T144" s="175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76" t="s">
        <v>162</v>
      </c>
      <c r="AT144" s="176" t="s">
        <v>157</v>
      </c>
      <c r="AU144" s="176" t="s">
        <v>87</v>
      </c>
      <c r="AY144" s="19" t="s">
        <v>154</v>
      </c>
      <c r="BE144" s="177">
        <f>IF(N144="základní",J144,0)</f>
        <v>0</v>
      </c>
      <c r="BF144" s="177">
        <f>IF(N144="snížená",J144,0)</f>
        <v>0</v>
      </c>
      <c r="BG144" s="177">
        <f>IF(N144="zákl. přenesená",J144,0)</f>
        <v>0</v>
      </c>
      <c r="BH144" s="177">
        <f>IF(N144="sníž. přenesená",J144,0)</f>
        <v>0</v>
      </c>
      <c r="BI144" s="177">
        <f>IF(N144="nulová",J144,0)</f>
        <v>0</v>
      </c>
      <c r="BJ144" s="19" t="s">
        <v>84</v>
      </c>
      <c r="BK144" s="177">
        <f>ROUND(I144*H144,2)</f>
        <v>0</v>
      </c>
      <c r="BL144" s="19" t="s">
        <v>162</v>
      </c>
      <c r="BM144" s="176" t="s">
        <v>1110</v>
      </c>
    </row>
    <row r="145" s="2" customFormat="1">
      <c r="A145" s="38"/>
      <c r="B145" s="39"/>
      <c r="C145" s="38"/>
      <c r="D145" s="178" t="s">
        <v>164</v>
      </c>
      <c r="E145" s="38"/>
      <c r="F145" s="179" t="s">
        <v>322</v>
      </c>
      <c r="G145" s="38"/>
      <c r="H145" s="38"/>
      <c r="I145" s="180"/>
      <c r="J145" s="38"/>
      <c r="K145" s="38"/>
      <c r="L145" s="39"/>
      <c r="M145" s="181"/>
      <c r="N145" s="182"/>
      <c r="O145" s="72"/>
      <c r="P145" s="72"/>
      <c r="Q145" s="72"/>
      <c r="R145" s="72"/>
      <c r="S145" s="72"/>
      <c r="T145" s="73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164</v>
      </c>
      <c r="AU145" s="19" t="s">
        <v>87</v>
      </c>
    </row>
    <row r="146" s="14" customFormat="1">
      <c r="A146" s="14"/>
      <c r="B146" s="192"/>
      <c r="C146" s="14"/>
      <c r="D146" s="184" t="s">
        <v>166</v>
      </c>
      <c r="E146" s="193" t="s">
        <v>3</v>
      </c>
      <c r="F146" s="194" t="s">
        <v>323</v>
      </c>
      <c r="G146" s="14"/>
      <c r="H146" s="193" t="s">
        <v>3</v>
      </c>
      <c r="I146" s="195"/>
      <c r="J146" s="14"/>
      <c r="K146" s="14"/>
      <c r="L146" s="192"/>
      <c r="M146" s="196"/>
      <c r="N146" s="197"/>
      <c r="O146" s="197"/>
      <c r="P146" s="197"/>
      <c r="Q146" s="197"/>
      <c r="R146" s="197"/>
      <c r="S146" s="197"/>
      <c r="T146" s="19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93" t="s">
        <v>166</v>
      </c>
      <c r="AU146" s="193" t="s">
        <v>87</v>
      </c>
      <c r="AV146" s="14" t="s">
        <v>84</v>
      </c>
      <c r="AW146" s="14" t="s">
        <v>37</v>
      </c>
      <c r="AX146" s="14" t="s">
        <v>76</v>
      </c>
      <c r="AY146" s="193" t="s">
        <v>154</v>
      </c>
    </row>
    <row r="147" s="14" customFormat="1">
      <c r="A147" s="14"/>
      <c r="B147" s="192"/>
      <c r="C147" s="14"/>
      <c r="D147" s="184" t="s">
        <v>166</v>
      </c>
      <c r="E147" s="193" t="s">
        <v>3</v>
      </c>
      <c r="F147" s="194" t="s">
        <v>1104</v>
      </c>
      <c r="G147" s="14"/>
      <c r="H147" s="193" t="s">
        <v>3</v>
      </c>
      <c r="I147" s="195"/>
      <c r="J147" s="14"/>
      <c r="K147" s="14"/>
      <c r="L147" s="192"/>
      <c r="M147" s="196"/>
      <c r="N147" s="197"/>
      <c r="O147" s="197"/>
      <c r="P147" s="197"/>
      <c r="Q147" s="197"/>
      <c r="R147" s="197"/>
      <c r="S147" s="197"/>
      <c r="T147" s="19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193" t="s">
        <v>166</v>
      </c>
      <c r="AU147" s="193" t="s">
        <v>87</v>
      </c>
      <c r="AV147" s="14" t="s">
        <v>84</v>
      </c>
      <c r="AW147" s="14" t="s">
        <v>37</v>
      </c>
      <c r="AX147" s="14" t="s">
        <v>76</v>
      </c>
      <c r="AY147" s="193" t="s">
        <v>154</v>
      </c>
    </row>
    <row r="148" s="13" customFormat="1">
      <c r="A148" s="13"/>
      <c r="B148" s="183"/>
      <c r="C148" s="13"/>
      <c r="D148" s="184" t="s">
        <v>166</v>
      </c>
      <c r="E148" s="185" t="s">
        <v>3</v>
      </c>
      <c r="F148" s="186" t="s">
        <v>1105</v>
      </c>
      <c r="G148" s="13"/>
      <c r="H148" s="187">
        <v>145.988</v>
      </c>
      <c r="I148" s="188"/>
      <c r="J148" s="13"/>
      <c r="K148" s="13"/>
      <c r="L148" s="183"/>
      <c r="M148" s="189"/>
      <c r="N148" s="190"/>
      <c r="O148" s="190"/>
      <c r="P148" s="190"/>
      <c r="Q148" s="190"/>
      <c r="R148" s="190"/>
      <c r="S148" s="190"/>
      <c r="T148" s="19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5" t="s">
        <v>166</v>
      </c>
      <c r="AU148" s="185" t="s">
        <v>87</v>
      </c>
      <c r="AV148" s="13" t="s">
        <v>87</v>
      </c>
      <c r="AW148" s="13" t="s">
        <v>37</v>
      </c>
      <c r="AX148" s="13" t="s">
        <v>76</v>
      </c>
      <c r="AY148" s="185" t="s">
        <v>154</v>
      </c>
    </row>
    <row r="149" s="13" customFormat="1">
      <c r="A149" s="13"/>
      <c r="B149" s="183"/>
      <c r="C149" s="13"/>
      <c r="D149" s="184" t="s">
        <v>166</v>
      </c>
      <c r="E149" s="185" t="s">
        <v>3</v>
      </c>
      <c r="F149" s="186" t="s">
        <v>1105</v>
      </c>
      <c r="G149" s="13"/>
      <c r="H149" s="187">
        <v>145.988</v>
      </c>
      <c r="I149" s="188"/>
      <c r="J149" s="13"/>
      <c r="K149" s="13"/>
      <c r="L149" s="183"/>
      <c r="M149" s="189"/>
      <c r="N149" s="190"/>
      <c r="O149" s="190"/>
      <c r="P149" s="190"/>
      <c r="Q149" s="190"/>
      <c r="R149" s="190"/>
      <c r="S149" s="190"/>
      <c r="T149" s="19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5" t="s">
        <v>166</v>
      </c>
      <c r="AU149" s="185" t="s">
        <v>87</v>
      </c>
      <c r="AV149" s="13" t="s">
        <v>87</v>
      </c>
      <c r="AW149" s="13" t="s">
        <v>37</v>
      </c>
      <c r="AX149" s="13" t="s">
        <v>76</v>
      </c>
      <c r="AY149" s="185" t="s">
        <v>154</v>
      </c>
    </row>
    <row r="150" s="15" customFormat="1">
      <c r="A150" s="15"/>
      <c r="B150" s="199"/>
      <c r="C150" s="15"/>
      <c r="D150" s="184" t="s">
        <v>166</v>
      </c>
      <c r="E150" s="200" t="s">
        <v>3</v>
      </c>
      <c r="F150" s="201" t="s">
        <v>194</v>
      </c>
      <c r="G150" s="15"/>
      <c r="H150" s="202">
        <v>291.976</v>
      </c>
      <c r="I150" s="203"/>
      <c r="J150" s="15"/>
      <c r="K150" s="15"/>
      <c r="L150" s="199"/>
      <c r="M150" s="204"/>
      <c r="N150" s="205"/>
      <c r="O150" s="205"/>
      <c r="P150" s="205"/>
      <c r="Q150" s="205"/>
      <c r="R150" s="205"/>
      <c r="S150" s="205"/>
      <c r="T150" s="206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00" t="s">
        <v>166</v>
      </c>
      <c r="AU150" s="200" t="s">
        <v>87</v>
      </c>
      <c r="AV150" s="15" t="s">
        <v>162</v>
      </c>
      <c r="AW150" s="15" t="s">
        <v>37</v>
      </c>
      <c r="AX150" s="15" t="s">
        <v>84</v>
      </c>
      <c r="AY150" s="200" t="s">
        <v>154</v>
      </c>
    </row>
    <row r="151" s="2" customFormat="1" ht="37.8" customHeight="1">
      <c r="A151" s="38"/>
      <c r="B151" s="164"/>
      <c r="C151" s="165" t="s">
        <v>336</v>
      </c>
      <c r="D151" s="165" t="s">
        <v>157</v>
      </c>
      <c r="E151" s="166" t="s">
        <v>325</v>
      </c>
      <c r="F151" s="167" t="s">
        <v>326</v>
      </c>
      <c r="G151" s="168" t="s">
        <v>281</v>
      </c>
      <c r="H151" s="169">
        <v>2919.7600000000002</v>
      </c>
      <c r="I151" s="170"/>
      <c r="J151" s="171">
        <f>ROUND(I151*H151,2)</f>
        <v>0</v>
      </c>
      <c r="K151" s="167" t="s">
        <v>161</v>
      </c>
      <c r="L151" s="39"/>
      <c r="M151" s="172" t="s">
        <v>3</v>
      </c>
      <c r="N151" s="173" t="s">
        <v>47</v>
      </c>
      <c r="O151" s="72"/>
      <c r="P151" s="174">
        <f>O151*H151</f>
        <v>0</v>
      </c>
      <c r="Q151" s="174">
        <v>0</v>
      </c>
      <c r="R151" s="174">
        <f>Q151*H151</f>
        <v>0</v>
      </c>
      <c r="S151" s="174">
        <v>0</v>
      </c>
      <c r="T151" s="175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76" t="s">
        <v>162</v>
      </c>
      <c r="AT151" s="176" t="s">
        <v>157</v>
      </c>
      <c r="AU151" s="176" t="s">
        <v>87</v>
      </c>
      <c r="AY151" s="19" t="s">
        <v>154</v>
      </c>
      <c r="BE151" s="177">
        <f>IF(N151="základní",J151,0)</f>
        <v>0</v>
      </c>
      <c r="BF151" s="177">
        <f>IF(N151="snížená",J151,0)</f>
        <v>0</v>
      </c>
      <c r="BG151" s="177">
        <f>IF(N151="zákl. přenesená",J151,0)</f>
        <v>0</v>
      </c>
      <c r="BH151" s="177">
        <f>IF(N151="sníž. přenesená",J151,0)</f>
        <v>0</v>
      </c>
      <c r="BI151" s="177">
        <f>IF(N151="nulová",J151,0)</f>
        <v>0</v>
      </c>
      <c r="BJ151" s="19" t="s">
        <v>84</v>
      </c>
      <c r="BK151" s="177">
        <f>ROUND(I151*H151,2)</f>
        <v>0</v>
      </c>
      <c r="BL151" s="19" t="s">
        <v>162</v>
      </c>
      <c r="BM151" s="176" t="s">
        <v>1111</v>
      </c>
    </row>
    <row r="152" s="2" customFormat="1">
      <c r="A152" s="38"/>
      <c r="B152" s="39"/>
      <c r="C152" s="38"/>
      <c r="D152" s="178" t="s">
        <v>164</v>
      </c>
      <c r="E152" s="38"/>
      <c r="F152" s="179" t="s">
        <v>328</v>
      </c>
      <c r="G152" s="38"/>
      <c r="H152" s="38"/>
      <c r="I152" s="180"/>
      <c r="J152" s="38"/>
      <c r="K152" s="38"/>
      <c r="L152" s="39"/>
      <c r="M152" s="181"/>
      <c r="N152" s="182"/>
      <c r="O152" s="72"/>
      <c r="P152" s="72"/>
      <c r="Q152" s="72"/>
      <c r="R152" s="72"/>
      <c r="S152" s="72"/>
      <c r="T152" s="73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164</v>
      </c>
      <c r="AU152" s="19" t="s">
        <v>87</v>
      </c>
    </row>
    <row r="153" s="14" customFormat="1">
      <c r="A153" s="14"/>
      <c r="B153" s="192"/>
      <c r="C153" s="14"/>
      <c r="D153" s="184" t="s">
        <v>166</v>
      </c>
      <c r="E153" s="193" t="s">
        <v>3</v>
      </c>
      <c r="F153" s="194" t="s">
        <v>323</v>
      </c>
      <c r="G153" s="14"/>
      <c r="H153" s="193" t="s">
        <v>3</v>
      </c>
      <c r="I153" s="195"/>
      <c r="J153" s="14"/>
      <c r="K153" s="14"/>
      <c r="L153" s="192"/>
      <c r="M153" s="196"/>
      <c r="N153" s="197"/>
      <c r="O153" s="197"/>
      <c r="P153" s="197"/>
      <c r="Q153" s="197"/>
      <c r="R153" s="197"/>
      <c r="S153" s="197"/>
      <c r="T153" s="19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193" t="s">
        <v>166</v>
      </c>
      <c r="AU153" s="193" t="s">
        <v>87</v>
      </c>
      <c r="AV153" s="14" t="s">
        <v>84</v>
      </c>
      <c r="AW153" s="14" t="s">
        <v>37</v>
      </c>
      <c r="AX153" s="14" t="s">
        <v>76</v>
      </c>
      <c r="AY153" s="193" t="s">
        <v>154</v>
      </c>
    </row>
    <row r="154" s="13" customFormat="1">
      <c r="A154" s="13"/>
      <c r="B154" s="183"/>
      <c r="C154" s="13"/>
      <c r="D154" s="184" t="s">
        <v>166</v>
      </c>
      <c r="E154" s="185" t="s">
        <v>3</v>
      </c>
      <c r="F154" s="186" t="s">
        <v>1112</v>
      </c>
      <c r="G154" s="13"/>
      <c r="H154" s="187">
        <v>2919.7600000000002</v>
      </c>
      <c r="I154" s="188"/>
      <c r="J154" s="13"/>
      <c r="K154" s="13"/>
      <c r="L154" s="183"/>
      <c r="M154" s="189"/>
      <c r="N154" s="190"/>
      <c r="O154" s="190"/>
      <c r="P154" s="190"/>
      <c r="Q154" s="190"/>
      <c r="R154" s="190"/>
      <c r="S154" s="190"/>
      <c r="T154" s="19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5" t="s">
        <v>166</v>
      </c>
      <c r="AU154" s="185" t="s">
        <v>87</v>
      </c>
      <c r="AV154" s="13" t="s">
        <v>87</v>
      </c>
      <c r="AW154" s="13" t="s">
        <v>37</v>
      </c>
      <c r="AX154" s="13" t="s">
        <v>76</v>
      </c>
      <c r="AY154" s="185" t="s">
        <v>154</v>
      </c>
    </row>
    <row r="155" s="15" customFormat="1">
      <c r="A155" s="15"/>
      <c r="B155" s="199"/>
      <c r="C155" s="15"/>
      <c r="D155" s="184" t="s">
        <v>166</v>
      </c>
      <c r="E155" s="200" t="s">
        <v>3</v>
      </c>
      <c r="F155" s="201" t="s">
        <v>194</v>
      </c>
      <c r="G155" s="15"/>
      <c r="H155" s="202">
        <v>2919.7600000000002</v>
      </c>
      <c r="I155" s="203"/>
      <c r="J155" s="15"/>
      <c r="K155" s="15"/>
      <c r="L155" s="199"/>
      <c r="M155" s="204"/>
      <c r="N155" s="205"/>
      <c r="O155" s="205"/>
      <c r="P155" s="205"/>
      <c r="Q155" s="205"/>
      <c r="R155" s="205"/>
      <c r="S155" s="205"/>
      <c r="T155" s="206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00" t="s">
        <v>166</v>
      </c>
      <c r="AU155" s="200" t="s">
        <v>87</v>
      </c>
      <c r="AV155" s="15" t="s">
        <v>162</v>
      </c>
      <c r="AW155" s="15" t="s">
        <v>37</v>
      </c>
      <c r="AX155" s="15" t="s">
        <v>84</v>
      </c>
      <c r="AY155" s="200" t="s">
        <v>154</v>
      </c>
    </row>
    <row r="156" s="2" customFormat="1" ht="24.15" customHeight="1">
      <c r="A156" s="38"/>
      <c r="B156" s="164"/>
      <c r="C156" s="165" t="s">
        <v>342</v>
      </c>
      <c r="D156" s="165" t="s">
        <v>157</v>
      </c>
      <c r="E156" s="166" t="s">
        <v>1113</v>
      </c>
      <c r="F156" s="167" t="s">
        <v>1114</v>
      </c>
      <c r="G156" s="168" t="s">
        <v>257</v>
      </c>
      <c r="H156" s="169">
        <v>46.600000000000001</v>
      </c>
      <c r="I156" s="170"/>
      <c r="J156" s="171">
        <f>ROUND(I156*H156,2)</f>
        <v>0</v>
      </c>
      <c r="K156" s="167" t="s">
        <v>161</v>
      </c>
      <c r="L156" s="39"/>
      <c r="M156" s="172" t="s">
        <v>3</v>
      </c>
      <c r="N156" s="173" t="s">
        <v>47</v>
      </c>
      <c r="O156" s="72"/>
      <c r="P156" s="174">
        <f>O156*H156</f>
        <v>0</v>
      </c>
      <c r="Q156" s="174">
        <v>0</v>
      </c>
      <c r="R156" s="174">
        <f>Q156*H156</f>
        <v>0</v>
      </c>
      <c r="S156" s="174">
        <v>0.32500000000000001</v>
      </c>
      <c r="T156" s="175">
        <f>S156*H156</f>
        <v>15.145000000000001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76" t="s">
        <v>162</v>
      </c>
      <c r="AT156" s="176" t="s">
        <v>157</v>
      </c>
      <c r="AU156" s="176" t="s">
        <v>87</v>
      </c>
      <c r="AY156" s="19" t="s">
        <v>154</v>
      </c>
      <c r="BE156" s="177">
        <f>IF(N156="základní",J156,0)</f>
        <v>0</v>
      </c>
      <c r="BF156" s="177">
        <f>IF(N156="snížená",J156,0)</f>
        <v>0</v>
      </c>
      <c r="BG156" s="177">
        <f>IF(N156="zákl. přenesená",J156,0)</f>
        <v>0</v>
      </c>
      <c r="BH156" s="177">
        <f>IF(N156="sníž. přenesená",J156,0)</f>
        <v>0</v>
      </c>
      <c r="BI156" s="177">
        <f>IF(N156="nulová",J156,0)</f>
        <v>0</v>
      </c>
      <c r="BJ156" s="19" t="s">
        <v>84</v>
      </c>
      <c r="BK156" s="177">
        <f>ROUND(I156*H156,2)</f>
        <v>0</v>
      </c>
      <c r="BL156" s="19" t="s">
        <v>162</v>
      </c>
      <c r="BM156" s="176" t="s">
        <v>1115</v>
      </c>
    </row>
    <row r="157" s="2" customFormat="1">
      <c r="A157" s="38"/>
      <c r="B157" s="39"/>
      <c r="C157" s="38"/>
      <c r="D157" s="178" t="s">
        <v>164</v>
      </c>
      <c r="E157" s="38"/>
      <c r="F157" s="179" t="s">
        <v>1116</v>
      </c>
      <c r="G157" s="38"/>
      <c r="H157" s="38"/>
      <c r="I157" s="180"/>
      <c r="J157" s="38"/>
      <c r="K157" s="38"/>
      <c r="L157" s="39"/>
      <c r="M157" s="181"/>
      <c r="N157" s="182"/>
      <c r="O157" s="72"/>
      <c r="P157" s="72"/>
      <c r="Q157" s="72"/>
      <c r="R157" s="72"/>
      <c r="S157" s="72"/>
      <c r="T157" s="73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164</v>
      </c>
      <c r="AU157" s="19" t="s">
        <v>87</v>
      </c>
    </row>
    <row r="158" s="14" customFormat="1">
      <c r="A158" s="14"/>
      <c r="B158" s="192"/>
      <c r="C158" s="14"/>
      <c r="D158" s="184" t="s">
        <v>166</v>
      </c>
      <c r="E158" s="193" t="s">
        <v>3</v>
      </c>
      <c r="F158" s="194" t="s">
        <v>1117</v>
      </c>
      <c r="G158" s="14"/>
      <c r="H158" s="193" t="s">
        <v>3</v>
      </c>
      <c r="I158" s="195"/>
      <c r="J158" s="14"/>
      <c r="K158" s="14"/>
      <c r="L158" s="192"/>
      <c r="M158" s="196"/>
      <c r="N158" s="197"/>
      <c r="O158" s="197"/>
      <c r="P158" s="197"/>
      <c r="Q158" s="197"/>
      <c r="R158" s="197"/>
      <c r="S158" s="197"/>
      <c r="T158" s="19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193" t="s">
        <v>166</v>
      </c>
      <c r="AU158" s="193" t="s">
        <v>87</v>
      </c>
      <c r="AV158" s="14" t="s">
        <v>84</v>
      </c>
      <c r="AW158" s="14" t="s">
        <v>37</v>
      </c>
      <c r="AX158" s="14" t="s">
        <v>76</v>
      </c>
      <c r="AY158" s="193" t="s">
        <v>154</v>
      </c>
    </row>
    <row r="159" s="13" customFormat="1">
      <c r="A159" s="13"/>
      <c r="B159" s="183"/>
      <c r="C159" s="13"/>
      <c r="D159" s="184" t="s">
        <v>166</v>
      </c>
      <c r="E159" s="185" t="s">
        <v>3</v>
      </c>
      <c r="F159" s="186" t="s">
        <v>1118</v>
      </c>
      <c r="G159" s="13"/>
      <c r="H159" s="187">
        <v>46.600000000000001</v>
      </c>
      <c r="I159" s="188"/>
      <c r="J159" s="13"/>
      <c r="K159" s="13"/>
      <c r="L159" s="183"/>
      <c r="M159" s="189"/>
      <c r="N159" s="190"/>
      <c r="O159" s="190"/>
      <c r="P159" s="190"/>
      <c r="Q159" s="190"/>
      <c r="R159" s="190"/>
      <c r="S159" s="190"/>
      <c r="T159" s="19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5" t="s">
        <v>166</v>
      </c>
      <c r="AU159" s="185" t="s">
        <v>87</v>
      </c>
      <c r="AV159" s="13" t="s">
        <v>87</v>
      </c>
      <c r="AW159" s="13" t="s">
        <v>37</v>
      </c>
      <c r="AX159" s="13" t="s">
        <v>76</v>
      </c>
      <c r="AY159" s="185" t="s">
        <v>154</v>
      </c>
    </row>
    <row r="160" s="15" customFormat="1">
      <c r="A160" s="15"/>
      <c r="B160" s="199"/>
      <c r="C160" s="15"/>
      <c r="D160" s="184" t="s">
        <v>166</v>
      </c>
      <c r="E160" s="200" t="s">
        <v>3</v>
      </c>
      <c r="F160" s="201" t="s">
        <v>194</v>
      </c>
      <c r="G160" s="15"/>
      <c r="H160" s="202">
        <v>46.600000000000001</v>
      </c>
      <c r="I160" s="203"/>
      <c r="J160" s="15"/>
      <c r="K160" s="15"/>
      <c r="L160" s="199"/>
      <c r="M160" s="204"/>
      <c r="N160" s="205"/>
      <c r="O160" s="205"/>
      <c r="P160" s="205"/>
      <c r="Q160" s="205"/>
      <c r="R160" s="205"/>
      <c r="S160" s="205"/>
      <c r="T160" s="206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00" t="s">
        <v>166</v>
      </c>
      <c r="AU160" s="200" t="s">
        <v>87</v>
      </c>
      <c r="AV160" s="15" t="s">
        <v>162</v>
      </c>
      <c r="AW160" s="15" t="s">
        <v>37</v>
      </c>
      <c r="AX160" s="15" t="s">
        <v>84</v>
      </c>
      <c r="AY160" s="200" t="s">
        <v>154</v>
      </c>
    </row>
    <row r="161" s="2" customFormat="1" ht="24.15" customHeight="1">
      <c r="A161" s="38"/>
      <c r="B161" s="164"/>
      <c r="C161" s="165" t="s">
        <v>359</v>
      </c>
      <c r="D161" s="165" t="s">
        <v>157</v>
      </c>
      <c r="E161" s="166" t="s">
        <v>1119</v>
      </c>
      <c r="F161" s="167" t="s">
        <v>1120</v>
      </c>
      <c r="G161" s="168" t="s">
        <v>257</v>
      </c>
      <c r="H161" s="169">
        <v>17.699999999999999</v>
      </c>
      <c r="I161" s="170"/>
      <c r="J161" s="171">
        <f>ROUND(I161*H161,2)</f>
        <v>0</v>
      </c>
      <c r="K161" s="167" t="s">
        <v>161</v>
      </c>
      <c r="L161" s="39"/>
      <c r="M161" s="172" t="s">
        <v>3</v>
      </c>
      <c r="N161" s="173" t="s">
        <v>47</v>
      </c>
      <c r="O161" s="72"/>
      <c r="P161" s="174">
        <f>O161*H161</f>
        <v>0</v>
      </c>
      <c r="Q161" s="174">
        <v>0</v>
      </c>
      <c r="R161" s="174">
        <f>Q161*H161</f>
        <v>0</v>
      </c>
      <c r="S161" s="174">
        <v>0.316</v>
      </c>
      <c r="T161" s="175">
        <f>S161*H161</f>
        <v>5.5931999999999995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76" t="s">
        <v>162</v>
      </c>
      <c r="AT161" s="176" t="s">
        <v>157</v>
      </c>
      <c r="AU161" s="176" t="s">
        <v>87</v>
      </c>
      <c r="AY161" s="19" t="s">
        <v>154</v>
      </c>
      <c r="BE161" s="177">
        <f>IF(N161="základní",J161,0)</f>
        <v>0</v>
      </c>
      <c r="BF161" s="177">
        <f>IF(N161="snížená",J161,0)</f>
        <v>0</v>
      </c>
      <c r="BG161" s="177">
        <f>IF(N161="zákl. přenesená",J161,0)</f>
        <v>0</v>
      </c>
      <c r="BH161" s="177">
        <f>IF(N161="sníž. přenesená",J161,0)</f>
        <v>0</v>
      </c>
      <c r="BI161" s="177">
        <f>IF(N161="nulová",J161,0)</f>
        <v>0</v>
      </c>
      <c r="BJ161" s="19" t="s">
        <v>84</v>
      </c>
      <c r="BK161" s="177">
        <f>ROUND(I161*H161,2)</f>
        <v>0</v>
      </c>
      <c r="BL161" s="19" t="s">
        <v>162</v>
      </c>
      <c r="BM161" s="176" t="s">
        <v>1121</v>
      </c>
    </row>
    <row r="162" s="2" customFormat="1">
      <c r="A162" s="38"/>
      <c r="B162" s="39"/>
      <c r="C162" s="38"/>
      <c r="D162" s="178" t="s">
        <v>164</v>
      </c>
      <c r="E162" s="38"/>
      <c r="F162" s="179" t="s">
        <v>1122</v>
      </c>
      <c r="G162" s="38"/>
      <c r="H162" s="38"/>
      <c r="I162" s="180"/>
      <c r="J162" s="38"/>
      <c r="K162" s="38"/>
      <c r="L162" s="39"/>
      <c r="M162" s="181"/>
      <c r="N162" s="182"/>
      <c r="O162" s="72"/>
      <c r="P162" s="72"/>
      <c r="Q162" s="72"/>
      <c r="R162" s="72"/>
      <c r="S162" s="72"/>
      <c r="T162" s="73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164</v>
      </c>
      <c r="AU162" s="19" t="s">
        <v>87</v>
      </c>
    </row>
    <row r="163" s="14" customFormat="1">
      <c r="A163" s="14"/>
      <c r="B163" s="192"/>
      <c r="C163" s="14"/>
      <c r="D163" s="184" t="s">
        <v>166</v>
      </c>
      <c r="E163" s="193" t="s">
        <v>3</v>
      </c>
      <c r="F163" s="194" t="s">
        <v>1123</v>
      </c>
      <c r="G163" s="14"/>
      <c r="H163" s="193" t="s">
        <v>3</v>
      </c>
      <c r="I163" s="195"/>
      <c r="J163" s="14"/>
      <c r="K163" s="14"/>
      <c r="L163" s="192"/>
      <c r="M163" s="196"/>
      <c r="N163" s="197"/>
      <c r="O163" s="197"/>
      <c r="P163" s="197"/>
      <c r="Q163" s="197"/>
      <c r="R163" s="197"/>
      <c r="S163" s="197"/>
      <c r="T163" s="19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193" t="s">
        <v>166</v>
      </c>
      <c r="AU163" s="193" t="s">
        <v>87</v>
      </c>
      <c r="AV163" s="14" t="s">
        <v>84</v>
      </c>
      <c r="AW163" s="14" t="s">
        <v>37</v>
      </c>
      <c r="AX163" s="14" t="s">
        <v>76</v>
      </c>
      <c r="AY163" s="193" t="s">
        <v>154</v>
      </c>
    </row>
    <row r="164" s="13" customFormat="1">
      <c r="A164" s="13"/>
      <c r="B164" s="183"/>
      <c r="C164" s="13"/>
      <c r="D164" s="184" t="s">
        <v>166</v>
      </c>
      <c r="E164" s="185" t="s">
        <v>3</v>
      </c>
      <c r="F164" s="186" t="s">
        <v>1124</v>
      </c>
      <c r="G164" s="13"/>
      <c r="H164" s="187">
        <v>17.699999999999999</v>
      </c>
      <c r="I164" s="188"/>
      <c r="J164" s="13"/>
      <c r="K164" s="13"/>
      <c r="L164" s="183"/>
      <c r="M164" s="189"/>
      <c r="N164" s="190"/>
      <c r="O164" s="190"/>
      <c r="P164" s="190"/>
      <c r="Q164" s="190"/>
      <c r="R164" s="190"/>
      <c r="S164" s="190"/>
      <c r="T164" s="19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5" t="s">
        <v>166</v>
      </c>
      <c r="AU164" s="185" t="s">
        <v>87</v>
      </c>
      <c r="AV164" s="13" t="s">
        <v>87</v>
      </c>
      <c r="AW164" s="13" t="s">
        <v>37</v>
      </c>
      <c r="AX164" s="13" t="s">
        <v>76</v>
      </c>
      <c r="AY164" s="185" t="s">
        <v>154</v>
      </c>
    </row>
    <row r="165" s="15" customFormat="1">
      <c r="A165" s="15"/>
      <c r="B165" s="199"/>
      <c r="C165" s="15"/>
      <c r="D165" s="184" t="s">
        <v>166</v>
      </c>
      <c r="E165" s="200" t="s">
        <v>3</v>
      </c>
      <c r="F165" s="201" t="s">
        <v>194</v>
      </c>
      <c r="G165" s="15"/>
      <c r="H165" s="202">
        <v>17.699999999999999</v>
      </c>
      <c r="I165" s="203"/>
      <c r="J165" s="15"/>
      <c r="K165" s="15"/>
      <c r="L165" s="199"/>
      <c r="M165" s="204"/>
      <c r="N165" s="205"/>
      <c r="O165" s="205"/>
      <c r="P165" s="205"/>
      <c r="Q165" s="205"/>
      <c r="R165" s="205"/>
      <c r="S165" s="205"/>
      <c r="T165" s="206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00" t="s">
        <v>166</v>
      </c>
      <c r="AU165" s="200" t="s">
        <v>87</v>
      </c>
      <c r="AV165" s="15" t="s">
        <v>162</v>
      </c>
      <c r="AW165" s="15" t="s">
        <v>37</v>
      </c>
      <c r="AX165" s="15" t="s">
        <v>84</v>
      </c>
      <c r="AY165" s="200" t="s">
        <v>154</v>
      </c>
    </row>
    <row r="166" s="2" customFormat="1" ht="24.15" customHeight="1">
      <c r="A166" s="38"/>
      <c r="B166" s="164"/>
      <c r="C166" s="165" t="s">
        <v>366</v>
      </c>
      <c r="D166" s="165" t="s">
        <v>157</v>
      </c>
      <c r="E166" s="166" t="s">
        <v>1125</v>
      </c>
      <c r="F166" s="167" t="s">
        <v>1126</v>
      </c>
      <c r="G166" s="168" t="s">
        <v>281</v>
      </c>
      <c r="H166" s="169">
        <v>291.976</v>
      </c>
      <c r="I166" s="170"/>
      <c r="J166" s="171">
        <f>ROUND(I166*H166,2)</f>
        <v>0</v>
      </c>
      <c r="K166" s="167" t="s">
        <v>161</v>
      </c>
      <c r="L166" s="39"/>
      <c r="M166" s="172" t="s">
        <v>3</v>
      </c>
      <c r="N166" s="173" t="s">
        <v>47</v>
      </c>
      <c r="O166" s="72"/>
      <c r="P166" s="174">
        <f>O166*H166</f>
        <v>0</v>
      </c>
      <c r="Q166" s="174">
        <v>0</v>
      </c>
      <c r="R166" s="174">
        <f>Q166*H166</f>
        <v>0</v>
      </c>
      <c r="S166" s="174">
        <v>0</v>
      </c>
      <c r="T166" s="175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76" t="s">
        <v>162</v>
      </c>
      <c r="AT166" s="176" t="s">
        <v>157</v>
      </c>
      <c r="AU166" s="176" t="s">
        <v>87</v>
      </c>
      <c r="AY166" s="19" t="s">
        <v>154</v>
      </c>
      <c r="BE166" s="177">
        <f>IF(N166="základní",J166,0)</f>
        <v>0</v>
      </c>
      <c r="BF166" s="177">
        <f>IF(N166="snížená",J166,0)</f>
        <v>0</v>
      </c>
      <c r="BG166" s="177">
        <f>IF(N166="zákl. přenesená",J166,0)</f>
        <v>0</v>
      </c>
      <c r="BH166" s="177">
        <f>IF(N166="sníž. přenesená",J166,0)</f>
        <v>0</v>
      </c>
      <c r="BI166" s="177">
        <f>IF(N166="nulová",J166,0)</f>
        <v>0</v>
      </c>
      <c r="BJ166" s="19" t="s">
        <v>84</v>
      </c>
      <c r="BK166" s="177">
        <f>ROUND(I166*H166,2)</f>
        <v>0</v>
      </c>
      <c r="BL166" s="19" t="s">
        <v>162</v>
      </c>
      <c r="BM166" s="176" t="s">
        <v>1127</v>
      </c>
    </row>
    <row r="167" s="2" customFormat="1">
      <c r="A167" s="38"/>
      <c r="B167" s="39"/>
      <c r="C167" s="38"/>
      <c r="D167" s="178" t="s">
        <v>164</v>
      </c>
      <c r="E167" s="38"/>
      <c r="F167" s="179" t="s">
        <v>1128</v>
      </c>
      <c r="G167" s="38"/>
      <c r="H167" s="38"/>
      <c r="I167" s="180"/>
      <c r="J167" s="38"/>
      <c r="K167" s="38"/>
      <c r="L167" s="39"/>
      <c r="M167" s="181"/>
      <c r="N167" s="182"/>
      <c r="O167" s="72"/>
      <c r="P167" s="72"/>
      <c r="Q167" s="72"/>
      <c r="R167" s="72"/>
      <c r="S167" s="72"/>
      <c r="T167" s="73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164</v>
      </c>
      <c r="AU167" s="19" t="s">
        <v>87</v>
      </c>
    </row>
    <row r="168" s="14" customFormat="1">
      <c r="A168" s="14"/>
      <c r="B168" s="192"/>
      <c r="C168" s="14"/>
      <c r="D168" s="184" t="s">
        <v>166</v>
      </c>
      <c r="E168" s="193" t="s">
        <v>3</v>
      </c>
      <c r="F168" s="194" t="s">
        <v>323</v>
      </c>
      <c r="G168" s="14"/>
      <c r="H168" s="193" t="s">
        <v>3</v>
      </c>
      <c r="I168" s="195"/>
      <c r="J168" s="14"/>
      <c r="K168" s="14"/>
      <c r="L168" s="192"/>
      <c r="M168" s="196"/>
      <c r="N168" s="197"/>
      <c r="O168" s="197"/>
      <c r="P168" s="197"/>
      <c r="Q168" s="197"/>
      <c r="R168" s="197"/>
      <c r="S168" s="197"/>
      <c r="T168" s="19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193" t="s">
        <v>166</v>
      </c>
      <c r="AU168" s="193" t="s">
        <v>87</v>
      </c>
      <c r="AV168" s="14" t="s">
        <v>84</v>
      </c>
      <c r="AW168" s="14" t="s">
        <v>37</v>
      </c>
      <c r="AX168" s="14" t="s">
        <v>76</v>
      </c>
      <c r="AY168" s="193" t="s">
        <v>154</v>
      </c>
    </row>
    <row r="169" s="13" customFormat="1">
      <c r="A169" s="13"/>
      <c r="B169" s="183"/>
      <c r="C169" s="13"/>
      <c r="D169" s="184" t="s">
        <v>166</v>
      </c>
      <c r="E169" s="185" t="s">
        <v>3</v>
      </c>
      <c r="F169" s="186" t="s">
        <v>1129</v>
      </c>
      <c r="G169" s="13"/>
      <c r="H169" s="187">
        <v>291.976</v>
      </c>
      <c r="I169" s="188"/>
      <c r="J169" s="13"/>
      <c r="K169" s="13"/>
      <c r="L169" s="183"/>
      <c r="M169" s="189"/>
      <c r="N169" s="190"/>
      <c r="O169" s="190"/>
      <c r="P169" s="190"/>
      <c r="Q169" s="190"/>
      <c r="R169" s="190"/>
      <c r="S169" s="190"/>
      <c r="T169" s="19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5" t="s">
        <v>166</v>
      </c>
      <c r="AU169" s="185" t="s">
        <v>87</v>
      </c>
      <c r="AV169" s="13" t="s">
        <v>87</v>
      </c>
      <c r="AW169" s="13" t="s">
        <v>37</v>
      </c>
      <c r="AX169" s="13" t="s">
        <v>76</v>
      </c>
      <c r="AY169" s="185" t="s">
        <v>154</v>
      </c>
    </row>
    <row r="170" s="15" customFormat="1">
      <c r="A170" s="15"/>
      <c r="B170" s="199"/>
      <c r="C170" s="15"/>
      <c r="D170" s="184" t="s">
        <v>166</v>
      </c>
      <c r="E170" s="200" t="s">
        <v>3</v>
      </c>
      <c r="F170" s="201" t="s">
        <v>194</v>
      </c>
      <c r="G170" s="15"/>
      <c r="H170" s="202">
        <v>291.976</v>
      </c>
      <c r="I170" s="203"/>
      <c r="J170" s="15"/>
      <c r="K170" s="15"/>
      <c r="L170" s="199"/>
      <c r="M170" s="204"/>
      <c r="N170" s="205"/>
      <c r="O170" s="205"/>
      <c r="P170" s="205"/>
      <c r="Q170" s="205"/>
      <c r="R170" s="205"/>
      <c r="S170" s="205"/>
      <c r="T170" s="206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00" t="s">
        <v>166</v>
      </c>
      <c r="AU170" s="200" t="s">
        <v>87</v>
      </c>
      <c r="AV170" s="15" t="s">
        <v>162</v>
      </c>
      <c r="AW170" s="15" t="s">
        <v>37</v>
      </c>
      <c r="AX170" s="15" t="s">
        <v>84</v>
      </c>
      <c r="AY170" s="200" t="s">
        <v>154</v>
      </c>
    </row>
    <row r="171" s="2" customFormat="1" ht="24.15" customHeight="1">
      <c r="A171" s="38"/>
      <c r="B171" s="164"/>
      <c r="C171" s="165" t="s">
        <v>373</v>
      </c>
      <c r="D171" s="165" t="s">
        <v>157</v>
      </c>
      <c r="E171" s="166" t="s">
        <v>392</v>
      </c>
      <c r="F171" s="167" t="s">
        <v>1130</v>
      </c>
      <c r="G171" s="168" t="s">
        <v>394</v>
      </c>
      <c r="H171" s="169">
        <v>510.95800000000003</v>
      </c>
      <c r="I171" s="170"/>
      <c r="J171" s="171">
        <f>ROUND(I171*H171,2)</f>
        <v>0</v>
      </c>
      <c r="K171" s="167" t="s">
        <v>161</v>
      </c>
      <c r="L171" s="39"/>
      <c r="M171" s="172" t="s">
        <v>3</v>
      </c>
      <c r="N171" s="173" t="s">
        <v>47</v>
      </c>
      <c r="O171" s="72"/>
      <c r="P171" s="174">
        <f>O171*H171</f>
        <v>0</v>
      </c>
      <c r="Q171" s="174">
        <v>0</v>
      </c>
      <c r="R171" s="174">
        <f>Q171*H171</f>
        <v>0</v>
      </c>
      <c r="S171" s="174">
        <v>0</v>
      </c>
      <c r="T171" s="175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76" t="s">
        <v>162</v>
      </c>
      <c r="AT171" s="176" t="s">
        <v>157</v>
      </c>
      <c r="AU171" s="176" t="s">
        <v>87</v>
      </c>
      <c r="AY171" s="19" t="s">
        <v>154</v>
      </c>
      <c r="BE171" s="177">
        <f>IF(N171="základní",J171,0)</f>
        <v>0</v>
      </c>
      <c r="BF171" s="177">
        <f>IF(N171="snížená",J171,0)</f>
        <v>0</v>
      </c>
      <c r="BG171" s="177">
        <f>IF(N171="zákl. přenesená",J171,0)</f>
        <v>0</v>
      </c>
      <c r="BH171" s="177">
        <f>IF(N171="sníž. přenesená",J171,0)</f>
        <v>0</v>
      </c>
      <c r="BI171" s="177">
        <f>IF(N171="nulová",J171,0)</f>
        <v>0</v>
      </c>
      <c r="BJ171" s="19" t="s">
        <v>84</v>
      </c>
      <c r="BK171" s="177">
        <f>ROUND(I171*H171,2)</f>
        <v>0</v>
      </c>
      <c r="BL171" s="19" t="s">
        <v>162</v>
      </c>
      <c r="BM171" s="176" t="s">
        <v>1131</v>
      </c>
    </row>
    <row r="172" s="2" customFormat="1">
      <c r="A172" s="38"/>
      <c r="B172" s="39"/>
      <c r="C172" s="38"/>
      <c r="D172" s="178" t="s">
        <v>164</v>
      </c>
      <c r="E172" s="38"/>
      <c r="F172" s="179" t="s">
        <v>396</v>
      </c>
      <c r="G172" s="38"/>
      <c r="H172" s="38"/>
      <c r="I172" s="180"/>
      <c r="J172" s="38"/>
      <c r="K172" s="38"/>
      <c r="L172" s="39"/>
      <c r="M172" s="181"/>
      <c r="N172" s="182"/>
      <c r="O172" s="72"/>
      <c r="P172" s="72"/>
      <c r="Q172" s="72"/>
      <c r="R172" s="72"/>
      <c r="S172" s="72"/>
      <c r="T172" s="73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164</v>
      </c>
      <c r="AU172" s="19" t="s">
        <v>87</v>
      </c>
    </row>
    <row r="173" s="14" customFormat="1">
      <c r="A173" s="14"/>
      <c r="B173" s="192"/>
      <c r="C173" s="14"/>
      <c r="D173" s="184" t="s">
        <v>166</v>
      </c>
      <c r="E173" s="193" t="s">
        <v>3</v>
      </c>
      <c r="F173" s="194" t="s">
        <v>1132</v>
      </c>
      <c r="G173" s="14"/>
      <c r="H173" s="193" t="s">
        <v>3</v>
      </c>
      <c r="I173" s="195"/>
      <c r="J173" s="14"/>
      <c r="K173" s="14"/>
      <c r="L173" s="192"/>
      <c r="M173" s="196"/>
      <c r="N173" s="197"/>
      <c r="O173" s="197"/>
      <c r="P173" s="197"/>
      <c r="Q173" s="197"/>
      <c r="R173" s="197"/>
      <c r="S173" s="197"/>
      <c r="T173" s="19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193" t="s">
        <v>166</v>
      </c>
      <c r="AU173" s="193" t="s">
        <v>87</v>
      </c>
      <c r="AV173" s="14" t="s">
        <v>84</v>
      </c>
      <c r="AW173" s="14" t="s">
        <v>37</v>
      </c>
      <c r="AX173" s="14" t="s">
        <v>76</v>
      </c>
      <c r="AY173" s="193" t="s">
        <v>154</v>
      </c>
    </row>
    <row r="174" s="13" customFormat="1">
      <c r="A174" s="13"/>
      <c r="B174" s="183"/>
      <c r="C174" s="13"/>
      <c r="D174" s="184" t="s">
        <v>166</v>
      </c>
      <c r="E174" s="185" t="s">
        <v>3</v>
      </c>
      <c r="F174" s="186" t="s">
        <v>1133</v>
      </c>
      <c r="G174" s="13"/>
      <c r="H174" s="187">
        <v>248.18000000000001</v>
      </c>
      <c r="I174" s="188"/>
      <c r="J174" s="13"/>
      <c r="K174" s="13"/>
      <c r="L174" s="183"/>
      <c r="M174" s="189"/>
      <c r="N174" s="190"/>
      <c r="O174" s="190"/>
      <c r="P174" s="190"/>
      <c r="Q174" s="190"/>
      <c r="R174" s="190"/>
      <c r="S174" s="190"/>
      <c r="T174" s="19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5" t="s">
        <v>166</v>
      </c>
      <c r="AU174" s="185" t="s">
        <v>87</v>
      </c>
      <c r="AV174" s="13" t="s">
        <v>87</v>
      </c>
      <c r="AW174" s="13" t="s">
        <v>37</v>
      </c>
      <c r="AX174" s="13" t="s">
        <v>76</v>
      </c>
      <c r="AY174" s="185" t="s">
        <v>154</v>
      </c>
    </row>
    <row r="175" s="14" customFormat="1">
      <c r="A175" s="14"/>
      <c r="B175" s="192"/>
      <c r="C175" s="14"/>
      <c r="D175" s="184" t="s">
        <v>166</v>
      </c>
      <c r="E175" s="193" t="s">
        <v>3</v>
      </c>
      <c r="F175" s="194" t="s">
        <v>1134</v>
      </c>
      <c r="G175" s="14"/>
      <c r="H175" s="193" t="s">
        <v>3</v>
      </c>
      <c r="I175" s="195"/>
      <c r="J175" s="14"/>
      <c r="K175" s="14"/>
      <c r="L175" s="192"/>
      <c r="M175" s="196"/>
      <c r="N175" s="197"/>
      <c r="O175" s="197"/>
      <c r="P175" s="197"/>
      <c r="Q175" s="197"/>
      <c r="R175" s="197"/>
      <c r="S175" s="197"/>
      <c r="T175" s="19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193" t="s">
        <v>166</v>
      </c>
      <c r="AU175" s="193" t="s">
        <v>87</v>
      </c>
      <c r="AV175" s="14" t="s">
        <v>84</v>
      </c>
      <c r="AW175" s="14" t="s">
        <v>37</v>
      </c>
      <c r="AX175" s="14" t="s">
        <v>76</v>
      </c>
      <c r="AY175" s="193" t="s">
        <v>154</v>
      </c>
    </row>
    <row r="176" s="13" customFormat="1">
      <c r="A176" s="13"/>
      <c r="B176" s="183"/>
      <c r="C176" s="13"/>
      <c r="D176" s="184" t="s">
        <v>166</v>
      </c>
      <c r="E176" s="185" t="s">
        <v>3</v>
      </c>
      <c r="F176" s="186" t="s">
        <v>1135</v>
      </c>
      <c r="G176" s="13"/>
      <c r="H176" s="187">
        <v>262.77800000000002</v>
      </c>
      <c r="I176" s="188"/>
      <c r="J176" s="13"/>
      <c r="K176" s="13"/>
      <c r="L176" s="183"/>
      <c r="M176" s="189"/>
      <c r="N176" s="190"/>
      <c r="O176" s="190"/>
      <c r="P176" s="190"/>
      <c r="Q176" s="190"/>
      <c r="R176" s="190"/>
      <c r="S176" s="190"/>
      <c r="T176" s="19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5" t="s">
        <v>166</v>
      </c>
      <c r="AU176" s="185" t="s">
        <v>87</v>
      </c>
      <c r="AV176" s="13" t="s">
        <v>87</v>
      </c>
      <c r="AW176" s="13" t="s">
        <v>37</v>
      </c>
      <c r="AX176" s="13" t="s">
        <v>76</v>
      </c>
      <c r="AY176" s="185" t="s">
        <v>154</v>
      </c>
    </row>
    <row r="177" s="15" customFormat="1">
      <c r="A177" s="15"/>
      <c r="B177" s="199"/>
      <c r="C177" s="15"/>
      <c r="D177" s="184" t="s">
        <v>166</v>
      </c>
      <c r="E177" s="200" t="s">
        <v>3</v>
      </c>
      <c r="F177" s="201" t="s">
        <v>194</v>
      </c>
      <c r="G177" s="15"/>
      <c r="H177" s="202">
        <v>510.95800000000003</v>
      </c>
      <c r="I177" s="203"/>
      <c r="J177" s="15"/>
      <c r="K177" s="15"/>
      <c r="L177" s="199"/>
      <c r="M177" s="204"/>
      <c r="N177" s="205"/>
      <c r="O177" s="205"/>
      <c r="P177" s="205"/>
      <c r="Q177" s="205"/>
      <c r="R177" s="205"/>
      <c r="S177" s="205"/>
      <c r="T177" s="206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00" t="s">
        <v>166</v>
      </c>
      <c r="AU177" s="200" t="s">
        <v>87</v>
      </c>
      <c r="AV177" s="15" t="s">
        <v>162</v>
      </c>
      <c r="AW177" s="15" t="s">
        <v>37</v>
      </c>
      <c r="AX177" s="15" t="s">
        <v>84</v>
      </c>
      <c r="AY177" s="200" t="s">
        <v>154</v>
      </c>
    </row>
    <row r="178" s="2" customFormat="1" ht="21.75" customHeight="1">
      <c r="A178" s="38"/>
      <c r="B178" s="164"/>
      <c r="C178" s="165" t="s">
        <v>380</v>
      </c>
      <c r="D178" s="165" t="s">
        <v>157</v>
      </c>
      <c r="E178" s="166" t="s">
        <v>1136</v>
      </c>
      <c r="F178" s="167" t="s">
        <v>1137</v>
      </c>
      <c r="G178" s="168" t="s">
        <v>257</v>
      </c>
      <c r="H178" s="169">
        <v>68.159999999999997</v>
      </c>
      <c r="I178" s="170"/>
      <c r="J178" s="171">
        <f>ROUND(I178*H178,2)</f>
        <v>0</v>
      </c>
      <c r="K178" s="167" t="s">
        <v>161</v>
      </c>
      <c r="L178" s="39"/>
      <c r="M178" s="172" t="s">
        <v>3</v>
      </c>
      <c r="N178" s="173" t="s">
        <v>47</v>
      </c>
      <c r="O178" s="72"/>
      <c r="P178" s="174">
        <f>O178*H178</f>
        <v>0</v>
      </c>
      <c r="Q178" s="174">
        <v>0</v>
      </c>
      <c r="R178" s="174">
        <f>Q178*H178</f>
        <v>0</v>
      </c>
      <c r="S178" s="174">
        <v>0</v>
      </c>
      <c r="T178" s="175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76" t="s">
        <v>162</v>
      </c>
      <c r="AT178" s="176" t="s">
        <v>157</v>
      </c>
      <c r="AU178" s="176" t="s">
        <v>87</v>
      </c>
      <c r="AY178" s="19" t="s">
        <v>154</v>
      </c>
      <c r="BE178" s="177">
        <f>IF(N178="základní",J178,0)</f>
        <v>0</v>
      </c>
      <c r="BF178" s="177">
        <f>IF(N178="snížená",J178,0)</f>
        <v>0</v>
      </c>
      <c r="BG178" s="177">
        <f>IF(N178="zákl. přenesená",J178,0)</f>
        <v>0</v>
      </c>
      <c r="BH178" s="177">
        <f>IF(N178="sníž. přenesená",J178,0)</f>
        <v>0</v>
      </c>
      <c r="BI178" s="177">
        <f>IF(N178="nulová",J178,0)</f>
        <v>0</v>
      </c>
      <c r="BJ178" s="19" t="s">
        <v>84</v>
      </c>
      <c r="BK178" s="177">
        <f>ROUND(I178*H178,2)</f>
        <v>0</v>
      </c>
      <c r="BL178" s="19" t="s">
        <v>162</v>
      </c>
      <c r="BM178" s="176" t="s">
        <v>1138</v>
      </c>
    </row>
    <row r="179" s="2" customFormat="1">
      <c r="A179" s="38"/>
      <c r="B179" s="39"/>
      <c r="C179" s="38"/>
      <c r="D179" s="178" t="s">
        <v>164</v>
      </c>
      <c r="E179" s="38"/>
      <c r="F179" s="179" t="s">
        <v>1139</v>
      </c>
      <c r="G179" s="38"/>
      <c r="H179" s="38"/>
      <c r="I179" s="180"/>
      <c r="J179" s="38"/>
      <c r="K179" s="38"/>
      <c r="L179" s="39"/>
      <c r="M179" s="181"/>
      <c r="N179" s="182"/>
      <c r="O179" s="72"/>
      <c r="P179" s="72"/>
      <c r="Q179" s="72"/>
      <c r="R179" s="72"/>
      <c r="S179" s="72"/>
      <c r="T179" s="73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164</v>
      </c>
      <c r="AU179" s="19" t="s">
        <v>87</v>
      </c>
    </row>
    <row r="180" s="14" customFormat="1">
      <c r="A180" s="14"/>
      <c r="B180" s="192"/>
      <c r="C180" s="14"/>
      <c r="D180" s="184" t="s">
        <v>166</v>
      </c>
      <c r="E180" s="193" t="s">
        <v>3</v>
      </c>
      <c r="F180" s="194" t="s">
        <v>1140</v>
      </c>
      <c r="G180" s="14"/>
      <c r="H180" s="193" t="s">
        <v>3</v>
      </c>
      <c r="I180" s="195"/>
      <c r="J180" s="14"/>
      <c r="K180" s="14"/>
      <c r="L180" s="192"/>
      <c r="M180" s="196"/>
      <c r="N180" s="197"/>
      <c r="O180" s="197"/>
      <c r="P180" s="197"/>
      <c r="Q180" s="197"/>
      <c r="R180" s="197"/>
      <c r="S180" s="197"/>
      <c r="T180" s="19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193" t="s">
        <v>166</v>
      </c>
      <c r="AU180" s="193" t="s">
        <v>87</v>
      </c>
      <c r="AV180" s="14" t="s">
        <v>84</v>
      </c>
      <c r="AW180" s="14" t="s">
        <v>37</v>
      </c>
      <c r="AX180" s="14" t="s">
        <v>76</v>
      </c>
      <c r="AY180" s="193" t="s">
        <v>154</v>
      </c>
    </row>
    <row r="181" s="13" customFormat="1">
      <c r="A181" s="13"/>
      <c r="B181" s="183"/>
      <c r="C181" s="13"/>
      <c r="D181" s="184" t="s">
        <v>166</v>
      </c>
      <c r="E181" s="185" t="s">
        <v>3</v>
      </c>
      <c r="F181" s="186" t="s">
        <v>1141</v>
      </c>
      <c r="G181" s="13"/>
      <c r="H181" s="187">
        <v>68.159999999999997</v>
      </c>
      <c r="I181" s="188"/>
      <c r="J181" s="13"/>
      <c r="K181" s="13"/>
      <c r="L181" s="183"/>
      <c r="M181" s="189"/>
      <c r="N181" s="190"/>
      <c r="O181" s="190"/>
      <c r="P181" s="190"/>
      <c r="Q181" s="190"/>
      <c r="R181" s="190"/>
      <c r="S181" s="190"/>
      <c r="T181" s="19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5" t="s">
        <v>166</v>
      </c>
      <c r="AU181" s="185" t="s">
        <v>87</v>
      </c>
      <c r="AV181" s="13" t="s">
        <v>87</v>
      </c>
      <c r="AW181" s="13" t="s">
        <v>37</v>
      </c>
      <c r="AX181" s="13" t="s">
        <v>76</v>
      </c>
      <c r="AY181" s="185" t="s">
        <v>154</v>
      </c>
    </row>
    <row r="182" s="15" customFormat="1">
      <c r="A182" s="15"/>
      <c r="B182" s="199"/>
      <c r="C182" s="15"/>
      <c r="D182" s="184" t="s">
        <v>166</v>
      </c>
      <c r="E182" s="200" t="s">
        <v>3</v>
      </c>
      <c r="F182" s="201" t="s">
        <v>194</v>
      </c>
      <c r="G182" s="15"/>
      <c r="H182" s="202">
        <v>68.159999999999997</v>
      </c>
      <c r="I182" s="203"/>
      <c r="J182" s="15"/>
      <c r="K182" s="15"/>
      <c r="L182" s="199"/>
      <c r="M182" s="204"/>
      <c r="N182" s="205"/>
      <c r="O182" s="205"/>
      <c r="P182" s="205"/>
      <c r="Q182" s="205"/>
      <c r="R182" s="205"/>
      <c r="S182" s="205"/>
      <c r="T182" s="206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00" t="s">
        <v>166</v>
      </c>
      <c r="AU182" s="200" t="s">
        <v>87</v>
      </c>
      <c r="AV182" s="15" t="s">
        <v>162</v>
      </c>
      <c r="AW182" s="15" t="s">
        <v>37</v>
      </c>
      <c r="AX182" s="15" t="s">
        <v>84</v>
      </c>
      <c r="AY182" s="200" t="s">
        <v>154</v>
      </c>
    </row>
    <row r="183" s="12" customFormat="1" ht="22.8" customHeight="1">
      <c r="A183" s="12"/>
      <c r="B183" s="151"/>
      <c r="C183" s="12"/>
      <c r="D183" s="152" t="s">
        <v>75</v>
      </c>
      <c r="E183" s="162" t="s">
        <v>173</v>
      </c>
      <c r="F183" s="162" t="s">
        <v>1142</v>
      </c>
      <c r="G183" s="12"/>
      <c r="H183" s="12"/>
      <c r="I183" s="154"/>
      <c r="J183" s="163">
        <f>BK183</f>
        <v>0</v>
      </c>
      <c r="K183" s="12"/>
      <c r="L183" s="151"/>
      <c r="M183" s="156"/>
      <c r="N183" s="157"/>
      <c r="O183" s="157"/>
      <c r="P183" s="158">
        <f>SUM(P184:P187)</f>
        <v>0</v>
      </c>
      <c r="Q183" s="157"/>
      <c r="R183" s="158">
        <f>SUM(R184:R187)</f>
        <v>0</v>
      </c>
      <c r="S183" s="157"/>
      <c r="T183" s="159">
        <f>SUM(T184:T187)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52" t="s">
        <v>84</v>
      </c>
      <c r="AT183" s="160" t="s">
        <v>75</v>
      </c>
      <c r="AU183" s="160" t="s">
        <v>84</v>
      </c>
      <c r="AY183" s="152" t="s">
        <v>154</v>
      </c>
      <c r="BK183" s="161">
        <f>SUM(BK184:BK187)</f>
        <v>0</v>
      </c>
    </row>
    <row r="184" s="2" customFormat="1" ht="16.5" customHeight="1">
      <c r="A184" s="38"/>
      <c r="B184" s="164"/>
      <c r="C184" s="165" t="s">
        <v>386</v>
      </c>
      <c r="D184" s="165" t="s">
        <v>157</v>
      </c>
      <c r="E184" s="166" t="s">
        <v>1143</v>
      </c>
      <c r="F184" s="167" t="s">
        <v>1144</v>
      </c>
      <c r="G184" s="168" t="s">
        <v>219</v>
      </c>
      <c r="H184" s="169">
        <v>14.710000000000001</v>
      </c>
      <c r="I184" s="170"/>
      <c r="J184" s="171">
        <f>ROUND(I184*H184,2)</f>
        <v>0</v>
      </c>
      <c r="K184" s="167" t="s">
        <v>258</v>
      </c>
      <c r="L184" s="39"/>
      <c r="M184" s="172" t="s">
        <v>3</v>
      </c>
      <c r="N184" s="173" t="s">
        <v>47</v>
      </c>
      <c r="O184" s="72"/>
      <c r="P184" s="174">
        <f>O184*H184</f>
        <v>0</v>
      </c>
      <c r="Q184" s="174">
        <v>0</v>
      </c>
      <c r="R184" s="174">
        <f>Q184*H184</f>
        <v>0</v>
      </c>
      <c r="S184" s="174">
        <v>0</v>
      </c>
      <c r="T184" s="175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76" t="s">
        <v>162</v>
      </c>
      <c r="AT184" s="176" t="s">
        <v>157</v>
      </c>
      <c r="AU184" s="176" t="s">
        <v>87</v>
      </c>
      <c r="AY184" s="19" t="s">
        <v>154</v>
      </c>
      <c r="BE184" s="177">
        <f>IF(N184="základní",J184,0)</f>
        <v>0</v>
      </c>
      <c r="BF184" s="177">
        <f>IF(N184="snížená",J184,0)</f>
        <v>0</v>
      </c>
      <c r="BG184" s="177">
        <f>IF(N184="zákl. přenesená",J184,0)</f>
        <v>0</v>
      </c>
      <c r="BH184" s="177">
        <f>IF(N184="sníž. přenesená",J184,0)</f>
        <v>0</v>
      </c>
      <c r="BI184" s="177">
        <f>IF(N184="nulová",J184,0)</f>
        <v>0</v>
      </c>
      <c r="BJ184" s="19" t="s">
        <v>84</v>
      </c>
      <c r="BK184" s="177">
        <f>ROUND(I184*H184,2)</f>
        <v>0</v>
      </c>
      <c r="BL184" s="19" t="s">
        <v>162</v>
      </c>
      <c r="BM184" s="176" t="s">
        <v>1145</v>
      </c>
    </row>
    <row r="185" s="14" customFormat="1">
      <c r="A185" s="14"/>
      <c r="B185" s="192"/>
      <c r="C185" s="14"/>
      <c r="D185" s="184" t="s">
        <v>166</v>
      </c>
      <c r="E185" s="193" t="s">
        <v>3</v>
      </c>
      <c r="F185" s="194" t="s">
        <v>1146</v>
      </c>
      <c r="G185" s="14"/>
      <c r="H185" s="193" t="s">
        <v>3</v>
      </c>
      <c r="I185" s="195"/>
      <c r="J185" s="14"/>
      <c r="K185" s="14"/>
      <c r="L185" s="192"/>
      <c r="M185" s="196"/>
      <c r="N185" s="197"/>
      <c r="O185" s="197"/>
      <c r="P185" s="197"/>
      <c r="Q185" s="197"/>
      <c r="R185" s="197"/>
      <c r="S185" s="197"/>
      <c r="T185" s="19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193" t="s">
        <v>166</v>
      </c>
      <c r="AU185" s="193" t="s">
        <v>87</v>
      </c>
      <c r="AV185" s="14" t="s">
        <v>84</v>
      </c>
      <c r="AW185" s="14" t="s">
        <v>37</v>
      </c>
      <c r="AX185" s="14" t="s">
        <v>76</v>
      </c>
      <c r="AY185" s="193" t="s">
        <v>154</v>
      </c>
    </row>
    <row r="186" s="13" customFormat="1">
      <c r="A186" s="13"/>
      <c r="B186" s="183"/>
      <c r="C186" s="13"/>
      <c r="D186" s="184" t="s">
        <v>166</v>
      </c>
      <c r="E186" s="185" t="s">
        <v>3</v>
      </c>
      <c r="F186" s="186" t="s">
        <v>1147</v>
      </c>
      <c r="G186" s="13"/>
      <c r="H186" s="187">
        <v>14.710000000000001</v>
      </c>
      <c r="I186" s="188"/>
      <c r="J186" s="13"/>
      <c r="K186" s="13"/>
      <c r="L186" s="183"/>
      <c r="M186" s="189"/>
      <c r="N186" s="190"/>
      <c r="O186" s="190"/>
      <c r="P186" s="190"/>
      <c r="Q186" s="190"/>
      <c r="R186" s="190"/>
      <c r="S186" s="190"/>
      <c r="T186" s="19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5" t="s">
        <v>166</v>
      </c>
      <c r="AU186" s="185" t="s">
        <v>87</v>
      </c>
      <c r="AV186" s="13" t="s">
        <v>87</v>
      </c>
      <c r="AW186" s="13" t="s">
        <v>37</v>
      </c>
      <c r="AX186" s="13" t="s">
        <v>76</v>
      </c>
      <c r="AY186" s="185" t="s">
        <v>154</v>
      </c>
    </row>
    <row r="187" s="15" customFormat="1">
      <c r="A187" s="15"/>
      <c r="B187" s="199"/>
      <c r="C187" s="15"/>
      <c r="D187" s="184" t="s">
        <v>166</v>
      </c>
      <c r="E187" s="200" t="s">
        <v>3</v>
      </c>
      <c r="F187" s="201" t="s">
        <v>194</v>
      </c>
      <c r="G187" s="15"/>
      <c r="H187" s="202">
        <v>14.710000000000001</v>
      </c>
      <c r="I187" s="203"/>
      <c r="J187" s="15"/>
      <c r="K187" s="15"/>
      <c r="L187" s="199"/>
      <c r="M187" s="204"/>
      <c r="N187" s="205"/>
      <c r="O187" s="205"/>
      <c r="P187" s="205"/>
      <c r="Q187" s="205"/>
      <c r="R187" s="205"/>
      <c r="S187" s="205"/>
      <c r="T187" s="206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00" t="s">
        <v>166</v>
      </c>
      <c r="AU187" s="200" t="s">
        <v>87</v>
      </c>
      <c r="AV187" s="15" t="s">
        <v>162</v>
      </c>
      <c r="AW187" s="15" t="s">
        <v>37</v>
      </c>
      <c r="AX187" s="15" t="s">
        <v>84</v>
      </c>
      <c r="AY187" s="200" t="s">
        <v>154</v>
      </c>
    </row>
    <row r="188" s="12" customFormat="1" ht="22.8" customHeight="1">
      <c r="A188" s="12"/>
      <c r="B188" s="151"/>
      <c r="C188" s="12"/>
      <c r="D188" s="152" t="s">
        <v>75</v>
      </c>
      <c r="E188" s="162" t="s">
        <v>184</v>
      </c>
      <c r="F188" s="162" t="s">
        <v>1148</v>
      </c>
      <c r="G188" s="12"/>
      <c r="H188" s="12"/>
      <c r="I188" s="154"/>
      <c r="J188" s="163">
        <f>BK188</f>
        <v>0</v>
      </c>
      <c r="K188" s="12"/>
      <c r="L188" s="151"/>
      <c r="M188" s="156"/>
      <c r="N188" s="157"/>
      <c r="O188" s="157"/>
      <c r="P188" s="158">
        <f>SUM(P189:P213)</f>
        <v>0</v>
      </c>
      <c r="Q188" s="157"/>
      <c r="R188" s="158">
        <f>SUM(R189:R213)</f>
        <v>89.487796399999993</v>
      </c>
      <c r="S188" s="157"/>
      <c r="T188" s="159">
        <f>SUM(T189:T213)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52" t="s">
        <v>84</v>
      </c>
      <c r="AT188" s="160" t="s">
        <v>75</v>
      </c>
      <c r="AU188" s="160" t="s">
        <v>84</v>
      </c>
      <c r="AY188" s="152" t="s">
        <v>154</v>
      </c>
      <c r="BK188" s="161">
        <f>SUM(BK189:BK213)</f>
        <v>0</v>
      </c>
    </row>
    <row r="189" s="2" customFormat="1" ht="21.75" customHeight="1">
      <c r="A189" s="38"/>
      <c r="B189" s="164"/>
      <c r="C189" s="165" t="s">
        <v>391</v>
      </c>
      <c r="D189" s="165" t="s">
        <v>157</v>
      </c>
      <c r="E189" s="166" t="s">
        <v>1149</v>
      </c>
      <c r="F189" s="167" t="s">
        <v>1150</v>
      </c>
      <c r="G189" s="168" t="s">
        <v>257</v>
      </c>
      <c r="H189" s="169">
        <v>68.159999999999997</v>
      </c>
      <c r="I189" s="170"/>
      <c r="J189" s="171">
        <f>ROUND(I189*H189,2)</f>
        <v>0</v>
      </c>
      <c r="K189" s="167" t="s">
        <v>161</v>
      </c>
      <c r="L189" s="39"/>
      <c r="M189" s="172" t="s">
        <v>3</v>
      </c>
      <c r="N189" s="173" t="s">
        <v>47</v>
      </c>
      <c r="O189" s="72"/>
      <c r="P189" s="174">
        <f>O189*H189</f>
        <v>0</v>
      </c>
      <c r="Q189" s="174">
        <v>0.34499999999999997</v>
      </c>
      <c r="R189" s="174">
        <f>Q189*H189</f>
        <v>23.515199999999997</v>
      </c>
      <c r="S189" s="174">
        <v>0</v>
      </c>
      <c r="T189" s="175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76" t="s">
        <v>162</v>
      </c>
      <c r="AT189" s="176" t="s">
        <v>157</v>
      </c>
      <c r="AU189" s="176" t="s">
        <v>87</v>
      </c>
      <c r="AY189" s="19" t="s">
        <v>154</v>
      </c>
      <c r="BE189" s="177">
        <f>IF(N189="základní",J189,0)</f>
        <v>0</v>
      </c>
      <c r="BF189" s="177">
        <f>IF(N189="snížená",J189,0)</f>
        <v>0</v>
      </c>
      <c r="BG189" s="177">
        <f>IF(N189="zákl. přenesená",J189,0)</f>
        <v>0</v>
      </c>
      <c r="BH189" s="177">
        <f>IF(N189="sníž. přenesená",J189,0)</f>
        <v>0</v>
      </c>
      <c r="BI189" s="177">
        <f>IF(N189="nulová",J189,0)</f>
        <v>0</v>
      </c>
      <c r="BJ189" s="19" t="s">
        <v>84</v>
      </c>
      <c r="BK189" s="177">
        <f>ROUND(I189*H189,2)</f>
        <v>0</v>
      </c>
      <c r="BL189" s="19" t="s">
        <v>162</v>
      </c>
      <c r="BM189" s="176" t="s">
        <v>1151</v>
      </c>
    </row>
    <row r="190" s="2" customFormat="1">
      <c r="A190" s="38"/>
      <c r="B190" s="39"/>
      <c r="C190" s="38"/>
      <c r="D190" s="178" t="s">
        <v>164</v>
      </c>
      <c r="E190" s="38"/>
      <c r="F190" s="179" t="s">
        <v>1152</v>
      </c>
      <c r="G190" s="38"/>
      <c r="H190" s="38"/>
      <c r="I190" s="180"/>
      <c r="J190" s="38"/>
      <c r="K190" s="38"/>
      <c r="L190" s="39"/>
      <c r="M190" s="181"/>
      <c r="N190" s="182"/>
      <c r="O190" s="72"/>
      <c r="P190" s="72"/>
      <c r="Q190" s="72"/>
      <c r="R190" s="72"/>
      <c r="S190" s="72"/>
      <c r="T190" s="73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164</v>
      </c>
      <c r="AU190" s="19" t="s">
        <v>87</v>
      </c>
    </row>
    <row r="191" s="14" customFormat="1">
      <c r="A191" s="14"/>
      <c r="B191" s="192"/>
      <c r="C191" s="14"/>
      <c r="D191" s="184" t="s">
        <v>166</v>
      </c>
      <c r="E191" s="193" t="s">
        <v>3</v>
      </c>
      <c r="F191" s="194" t="s">
        <v>1153</v>
      </c>
      <c r="G191" s="14"/>
      <c r="H191" s="193" t="s">
        <v>3</v>
      </c>
      <c r="I191" s="195"/>
      <c r="J191" s="14"/>
      <c r="K191" s="14"/>
      <c r="L191" s="192"/>
      <c r="M191" s="196"/>
      <c r="N191" s="197"/>
      <c r="O191" s="197"/>
      <c r="P191" s="197"/>
      <c r="Q191" s="197"/>
      <c r="R191" s="197"/>
      <c r="S191" s="197"/>
      <c r="T191" s="19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193" t="s">
        <v>166</v>
      </c>
      <c r="AU191" s="193" t="s">
        <v>87</v>
      </c>
      <c r="AV191" s="14" t="s">
        <v>84</v>
      </c>
      <c r="AW191" s="14" t="s">
        <v>37</v>
      </c>
      <c r="AX191" s="14" t="s">
        <v>76</v>
      </c>
      <c r="AY191" s="193" t="s">
        <v>154</v>
      </c>
    </row>
    <row r="192" s="13" customFormat="1">
      <c r="A192" s="13"/>
      <c r="B192" s="183"/>
      <c r="C192" s="13"/>
      <c r="D192" s="184" t="s">
        <v>166</v>
      </c>
      <c r="E192" s="185" t="s">
        <v>3</v>
      </c>
      <c r="F192" s="186" t="s">
        <v>1154</v>
      </c>
      <c r="G192" s="13"/>
      <c r="H192" s="187">
        <v>68.159999999999997</v>
      </c>
      <c r="I192" s="188"/>
      <c r="J192" s="13"/>
      <c r="K192" s="13"/>
      <c r="L192" s="183"/>
      <c r="M192" s="189"/>
      <c r="N192" s="190"/>
      <c r="O192" s="190"/>
      <c r="P192" s="190"/>
      <c r="Q192" s="190"/>
      <c r="R192" s="190"/>
      <c r="S192" s="190"/>
      <c r="T192" s="19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5" t="s">
        <v>166</v>
      </c>
      <c r="AU192" s="185" t="s">
        <v>87</v>
      </c>
      <c r="AV192" s="13" t="s">
        <v>87</v>
      </c>
      <c r="AW192" s="13" t="s">
        <v>37</v>
      </c>
      <c r="AX192" s="13" t="s">
        <v>76</v>
      </c>
      <c r="AY192" s="185" t="s">
        <v>154</v>
      </c>
    </row>
    <row r="193" s="15" customFormat="1">
      <c r="A193" s="15"/>
      <c r="B193" s="199"/>
      <c r="C193" s="15"/>
      <c r="D193" s="184" t="s">
        <v>166</v>
      </c>
      <c r="E193" s="200" t="s">
        <v>3</v>
      </c>
      <c r="F193" s="201" t="s">
        <v>194</v>
      </c>
      <c r="G193" s="15"/>
      <c r="H193" s="202">
        <v>68.159999999999997</v>
      </c>
      <c r="I193" s="203"/>
      <c r="J193" s="15"/>
      <c r="K193" s="15"/>
      <c r="L193" s="199"/>
      <c r="M193" s="204"/>
      <c r="N193" s="205"/>
      <c r="O193" s="205"/>
      <c r="P193" s="205"/>
      <c r="Q193" s="205"/>
      <c r="R193" s="205"/>
      <c r="S193" s="205"/>
      <c r="T193" s="206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00" t="s">
        <v>166</v>
      </c>
      <c r="AU193" s="200" t="s">
        <v>87</v>
      </c>
      <c r="AV193" s="15" t="s">
        <v>162</v>
      </c>
      <c r="AW193" s="15" t="s">
        <v>37</v>
      </c>
      <c r="AX193" s="15" t="s">
        <v>84</v>
      </c>
      <c r="AY193" s="200" t="s">
        <v>154</v>
      </c>
    </row>
    <row r="194" s="2" customFormat="1" ht="24.15" customHeight="1">
      <c r="A194" s="38"/>
      <c r="B194" s="164"/>
      <c r="C194" s="165" t="s">
        <v>8</v>
      </c>
      <c r="D194" s="165" t="s">
        <v>157</v>
      </c>
      <c r="E194" s="166" t="s">
        <v>1155</v>
      </c>
      <c r="F194" s="167" t="s">
        <v>1156</v>
      </c>
      <c r="G194" s="168" t="s">
        <v>257</v>
      </c>
      <c r="H194" s="169">
        <v>12.880000000000001</v>
      </c>
      <c r="I194" s="170"/>
      <c r="J194" s="171">
        <f>ROUND(I194*H194,2)</f>
        <v>0</v>
      </c>
      <c r="K194" s="167" t="s">
        <v>161</v>
      </c>
      <c r="L194" s="39"/>
      <c r="M194" s="172" t="s">
        <v>3</v>
      </c>
      <c r="N194" s="173" t="s">
        <v>47</v>
      </c>
      <c r="O194" s="72"/>
      <c r="P194" s="174">
        <f>O194*H194</f>
        <v>0</v>
      </c>
      <c r="Q194" s="174">
        <v>0.68999999999999995</v>
      </c>
      <c r="R194" s="174">
        <f>Q194*H194</f>
        <v>8.8872</v>
      </c>
      <c r="S194" s="174">
        <v>0</v>
      </c>
      <c r="T194" s="175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76" t="s">
        <v>162</v>
      </c>
      <c r="AT194" s="176" t="s">
        <v>157</v>
      </c>
      <c r="AU194" s="176" t="s">
        <v>87</v>
      </c>
      <c r="AY194" s="19" t="s">
        <v>154</v>
      </c>
      <c r="BE194" s="177">
        <f>IF(N194="základní",J194,0)</f>
        <v>0</v>
      </c>
      <c r="BF194" s="177">
        <f>IF(N194="snížená",J194,0)</f>
        <v>0</v>
      </c>
      <c r="BG194" s="177">
        <f>IF(N194="zákl. přenesená",J194,0)</f>
        <v>0</v>
      </c>
      <c r="BH194" s="177">
        <f>IF(N194="sníž. přenesená",J194,0)</f>
        <v>0</v>
      </c>
      <c r="BI194" s="177">
        <f>IF(N194="nulová",J194,0)</f>
        <v>0</v>
      </c>
      <c r="BJ194" s="19" t="s">
        <v>84</v>
      </c>
      <c r="BK194" s="177">
        <f>ROUND(I194*H194,2)</f>
        <v>0</v>
      </c>
      <c r="BL194" s="19" t="s">
        <v>162</v>
      </c>
      <c r="BM194" s="176" t="s">
        <v>1157</v>
      </c>
    </row>
    <row r="195" s="2" customFormat="1">
      <c r="A195" s="38"/>
      <c r="B195" s="39"/>
      <c r="C195" s="38"/>
      <c r="D195" s="178" t="s">
        <v>164</v>
      </c>
      <c r="E195" s="38"/>
      <c r="F195" s="179" t="s">
        <v>1158</v>
      </c>
      <c r="G195" s="38"/>
      <c r="H195" s="38"/>
      <c r="I195" s="180"/>
      <c r="J195" s="38"/>
      <c r="K195" s="38"/>
      <c r="L195" s="39"/>
      <c r="M195" s="181"/>
      <c r="N195" s="182"/>
      <c r="O195" s="72"/>
      <c r="P195" s="72"/>
      <c r="Q195" s="72"/>
      <c r="R195" s="72"/>
      <c r="S195" s="72"/>
      <c r="T195" s="73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164</v>
      </c>
      <c r="AU195" s="19" t="s">
        <v>87</v>
      </c>
    </row>
    <row r="196" s="14" customFormat="1">
      <c r="A196" s="14"/>
      <c r="B196" s="192"/>
      <c r="C196" s="14"/>
      <c r="D196" s="184" t="s">
        <v>166</v>
      </c>
      <c r="E196" s="193" t="s">
        <v>3</v>
      </c>
      <c r="F196" s="194" t="s">
        <v>1159</v>
      </c>
      <c r="G196" s="14"/>
      <c r="H196" s="193" t="s">
        <v>3</v>
      </c>
      <c r="I196" s="195"/>
      <c r="J196" s="14"/>
      <c r="K196" s="14"/>
      <c r="L196" s="192"/>
      <c r="M196" s="196"/>
      <c r="N196" s="197"/>
      <c r="O196" s="197"/>
      <c r="P196" s="197"/>
      <c r="Q196" s="197"/>
      <c r="R196" s="197"/>
      <c r="S196" s="197"/>
      <c r="T196" s="19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193" t="s">
        <v>166</v>
      </c>
      <c r="AU196" s="193" t="s">
        <v>87</v>
      </c>
      <c r="AV196" s="14" t="s">
        <v>84</v>
      </c>
      <c r="AW196" s="14" t="s">
        <v>37</v>
      </c>
      <c r="AX196" s="14" t="s">
        <v>76</v>
      </c>
      <c r="AY196" s="193" t="s">
        <v>154</v>
      </c>
    </row>
    <row r="197" s="13" customFormat="1">
      <c r="A197" s="13"/>
      <c r="B197" s="183"/>
      <c r="C197" s="13"/>
      <c r="D197" s="184" t="s">
        <v>166</v>
      </c>
      <c r="E197" s="185" t="s">
        <v>3</v>
      </c>
      <c r="F197" s="186" t="s">
        <v>1160</v>
      </c>
      <c r="G197" s="13"/>
      <c r="H197" s="187">
        <v>12.880000000000001</v>
      </c>
      <c r="I197" s="188"/>
      <c r="J197" s="13"/>
      <c r="K197" s="13"/>
      <c r="L197" s="183"/>
      <c r="M197" s="189"/>
      <c r="N197" s="190"/>
      <c r="O197" s="190"/>
      <c r="P197" s="190"/>
      <c r="Q197" s="190"/>
      <c r="R197" s="190"/>
      <c r="S197" s="190"/>
      <c r="T197" s="19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5" t="s">
        <v>166</v>
      </c>
      <c r="AU197" s="185" t="s">
        <v>87</v>
      </c>
      <c r="AV197" s="13" t="s">
        <v>87</v>
      </c>
      <c r="AW197" s="13" t="s">
        <v>37</v>
      </c>
      <c r="AX197" s="13" t="s">
        <v>76</v>
      </c>
      <c r="AY197" s="185" t="s">
        <v>154</v>
      </c>
    </row>
    <row r="198" s="15" customFormat="1">
      <c r="A198" s="15"/>
      <c r="B198" s="199"/>
      <c r="C198" s="15"/>
      <c r="D198" s="184" t="s">
        <v>166</v>
      </c>
      <c r="E198" s="200" t="s">
        <v>3</v>
      </c>
      <c r="F198" s="201" t="s">
        <v>194</v>
      </c>
      <c r="G198" s="15"/>
      <c r="H198" s="202">
        <v>12.880000000000001</v>
      </c>
      <c r="I198" s="203"/>
      <c r="J198" s="15"/>
      <c r="K198" s="15"/>
      <c r="L198" s="199"/>
      <c r="M198" s="204"/>
      <c r="N198" s="205"/>
      <c r="O198" s="205"/>
      <c r="P198" s="205"/>
      <c r="Q198" s="205"/>
      <c r="R198" s="205"/>
      <c r="S198" s="205"/>
      <c r="T198" s="206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00" t="s">
        <v>166</v>
      </c>
      <c r="AU198" s="200" t="s">
        <v>87</v>
      </c>
      <c r="AV198" s="15" t="s">
        <v>162</v>
      </c>
      <c r="AW198" s="15" t="s">
        <v>37</v>
      </c>
      <c r="AX198" s="15" t="s">
        <v>84</v>
      </c>
      <c r="AY198" s="200" t="s">
        <v>154</v>
      </c>
    </row>
    <row r="199" s="2" customFormat="1" ht="24.15" customHeight="1">
      <c r="A199" s="38"/>
      <c r="B199" s="164"/>
      <c r="C199" s="165" t="s">
        <v>406</v>
      </c>
      <c r="D199" s="165" t="s">
        <v>157</v>
      </c>
      <c r="E199" s="166" t="s">
        <v>1161</v>
      </c>
      <c r="F199" s="167" t="s">
        <v>1162</v>
      </c>
      <c r="G199" s="168" t="s">
        <v>257</v>
      </c>
      <c r="H199" s="169">
        <v>65.319999999999993</v>
      </c>
      <c r="I199" s="170"/>
      <c r="J199" s="171">
        <f>ROUND(I199*H199,2)</f>
        <v>0</v>
      </c>
      <c r="K199" s="167" t="s">
        <v>161</v>
      </c>
      <c r="L199" s="39"/>
      <c r="M199" s="172" t="s">
        <v>3</v>
      </c>
      <c r="N199" s="173" t="s">
        <v>47</v>
      </c>
      <c r="O199" s="72"/>
      <c r="P199" s="174">
        <f>O199*H199</f>
        <v>0</v>
      </c>
      <c r="Q199" s="174">
        <v>0.37190000000000001</v>
      </c>
      <c r="R199" s="174">
        <f>Q199*H199</f>
        <v>24.292507999999998</v>
      </c>
      <c r="S199" s="174">
        <v>0</v>
      </c>
      <c r="T199" s="175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76" t="s">
        <v>162</v>
      </c>
      <c r="AT199" s="176" t="s">
        <v>157</v>
      </c>
      <c r="AU199" s="176" t="s">
        <v>87</v>
      </c>
      <c r="AY199" s="19" t="s">
        <v>154</v>
      </c>
      <c r="BE199" s="177">
        <f>IF(N199="základní",J199,0)</f>
        <v>0</v>
      </c>
      <c r="BF199" s="177">
        <f>IF(N199="snížená",J199,0)</f>
        <v>0</v>
      </c>
      <c r="BG199" s="177">
        <f>IF(N199="zákl. přenesená",J199,0)</f>
        <v>0</v>
      </c>
      <c r="BH199" s="177">
        <f>IF(N199="sníž. přenesená",J199,0)</f>
        <v>0</v>
      </c>
      <c r="BI199" s="177">
        <f>IF(N199="nulová",J199,0)</f>
        <v>0</v>
      </c>
      <c r="BJ199" s="19" t="s">
        <v>84</v>
      </c>
      <c r="BK199" s="177">
        <f>ROUND(I199*H199,2)</f>
        <v>0</v>
      </c>
      <c r="BL199" s="19" t="s">
        <v>162</v>
      </c>
      <c r="BM199" s="176" t="s">
        <v>1163</v>
      </c>
    </row>
    <row r="200" s="2" customFormat="1">
      <c r="A200" s="38"/>
      <c r="B200" s="39"/>
      <c r="C200" s="38"/>
      <c r="D200" s="178" t="s">
        <v>164</v>
      </c>
      <c r="E200" s="38"/>
      <c r="F200" s="179" t="s">
        <v>1164</v>
      </c>
      <c r="G200" s="38"/>
      <c r="H200" s="38"/>
      <c r="I200" s="180"/>
      <c r="J200" s="38"/>
      <c r="K200" s="38"/>
      <c r="L200" s="39"/>
      <c r="M200" s="181"/>
      <c r="N200" s="182"/>
      <c r="O200" s="72"/>
      <c r="P200" s="72"/>
      <c r="Q200" s="72"/>
      <c r="R200" s="72"/>
      <c r="S200" s="72"/>
      <c r="T200" s="73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164</v>
      </c>
      <c r="AU200" s="19" t="s">
        <v>87</v>
      </c>
    </row>
    <row r="201" s="14" customFormat="1">
      <c r="A201" s="14"/>
      <c r="B201" s="192"/>
      <c r="C201" s="14"/>
      <c r="D201" s="184" t="s">
        <v>166</v>
      </c>
      <c r="E201" s="193" t="s">
        <v>3</v>
      </c>
      <c r="F201" s="194" t="s">
        <v>1165</v>
      </c>
      <c r="G201" s="14"/>
      <c r="H201" s="193" t="s">
        <v>3</v>
      </c>
      <c r="I201" s="195"/>
      <c r="J201" s="14"/>
      <c r="K201" s="14"/>
      <c r="L201" s="192"/>
      <c r="M201" s="196"/>
      <c r="N201" s="197"/>
      <c r="O201" s="197"/>
      <c r="P201" s="197"/>
      <c r="Q201" s="197"/>
      <c r="R201" s="197"/>
      <c r="S201" s="197"/>
      <c r="T201" s="19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193" t="s">
        <v>166</v>
      </c>
      <c r="AU201" s="193" t="s">
        <v>87</v>
      </c>
      <c r="AV201" s="14" t="s">
        <v>84</v>
      </c>
      <c r="AW201" s="14" t="s">
        <v>37</v>
      </c>
      <c r="AX201" s="14" t="s">
        <v>76</v>
      </c>
      <c r="AY201" s="193" t="s">
        <v>154</v>
      </c>
    </row>
    <row r="202" s="13" customFormat="1">
      <c r="A202" s="13"/>
      <c r="B202" s="183"/>
      <c r="C202" s="13"/>
      <c r="D202" s="184" t="s">
        <v>166</v>
      </c>
      <c r="E202" s="185" t="s">
        <v>3</v>
      </c>
      <c r="F202" s="186" t="s">
        <v>1166</v>
      </c>
      <c r="G202" s="13"/>
      <c r="H202" s="187">
        <v>65.319999999999993</v>
      </c>
      <c r="I202" s="188"/>
      <c r="J202" s="13"/>
      <c r="K202" s="13"/>
      <c r="L202" s="183"/>
      <c r="M202" s="189"/>
      <c r="N202" s="190"/>
      <c r="O202" s="190"/>
      <c r="P202" s="190"/>
      <c r="Q202" s="190"/>
      <c r="R202" s="190"/>
      <c r="S202" s="190"/>
      <c r="T202" s="19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5" t="s">
        <v>166</v>
      </c>
      <c r="AU202" s="185" t="s">
        <v>87</v>
      </c>
      <c r="AV202" s="13" t="s">
        <v>87</v>
      </c>
      <c r="AW202" s="13" t="s">
        <v>37</v>
      </c>
      <c r="AX202" s="13" t="s">
        <v>76</v>
      </c>
      <c r="AY202" s="185" t="s">
        <v>154</v>
      </c>
    </row>
    <row r="203" s="15" customFormat="1">
      <c r="A203" s="15"/>
      <c r="B203" s="199"/>
      <c r="C203" s="15"/>
      <c r="D203" s="184" t="s">
        <v>166</v>
      </c>
      <c r="E203" s="200" t="s">
        <v>3</v>
      </c>
      <c r="F203" s="201" t="s">
        <v>194</v>
      </c>
      <c r="G203" s="15"/>
      <c r="H203" s="202">
        <v>65.319999999999993</v>
      </c>
      <c r="I203" s="203"/>
      <c r="J203" s="15"/>
      <c r="K203" s="15"/>
      <c r="L203" s="199"/>
      <c r="M203" s="204"/>
      <c r="N203" s="205"/>
      <c r="O203" s="205"/>
      <c r="P203" s="205"/>
      <c r="Q203" s="205"/>
      <c r="R203" s="205"/>
      <c r="S203" s="205"/>
      <c r="T203" s="206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00" t="s">
        <v>166</v>
      </c>
      <c r="AU203" s="200" t="s">
        <v>87</v>
      </c>
      <c r="AV203" s="15" t="s">
        <v>162</v>
      </c>
      <c r="AW203" s="15" t="s">
        <v>37</v>
      </c>
      <c r="AX203" s="15" t="s">
        <v>84</v>
      </c>
      <c r="AY203" s="200" t="s">
        <v>154</v>
      </c>
    </row>
    <row r="204" s="2" customFormat="1" ht="16.5" customHeight="1">
      <c r="A204" s="38"/>
      <c r="B204" s="164"/>
      <c r="C204" s="165" t="s">
        <v>413</v>
      </c>
      <c r="D204" s="165" t="s">
        <v>157</v>
      </c>
      <c r="E204" s="166" t="s">
        <v>1167</v>
      </c>
      <c r="F204" s="167" t="s">
        <v>1168</v>
      </c>
      <c r="G204" s="168" t="s">
        <v>257</v>
      </c>
      <c r="H204" s="169">
        <v>56.799999999999997</v>
      </c>
      <c r="I204" s="170"/>
      <c r="J204" s="171">
        <f>ROUND(I204*H204,2)</f>
        <v>0</v>
      </c>
      <c r="K204" s="167" t="s">
        <v>161</v>
      </c>
      <c r="L204" s="39"/>
      <c r="M204" s="172" t="s">
        <v>3</v>
      </c>
      <c r="N204" s="173" t="s">
        <v>47</v>
      </c>
      <c r="O204" s="72"/>
      <c r="P204" s="174">
        <f>O204*H204</f>
        <v>0</v>
      </c>
      <c r="Q204" s="174">
        <v>0.57291000000000003</v>
      </c>
      <c r="R204" s="174">
        <f>Q204*H204</f>
        <v>32.541288000000002</v>
      </c>
      <c r="S204" s="174">
        <v>0</v>
      </c>
      <c r="T204" s="175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76" t="s">
        <v>162</v>
      </c>
      <c r="AT204" s="176" t="s">
        <v>157</v>
      </c>
      <c r="AU204" s="176" t="s">
        <v>87</v>
      </c>
      <c r="AY204" s="19" t="s">
        <v>154</v>
      </c>
      <c r="BE204" s="177">
        <f>IF(N204="základní",J204,0)</f>
        <v>0</v>
      </c>
      <c r="BF204" s="177">
        <f>IF(N204="snížená",J204,0)</f>
        <v>0</v>
      </c>
      <c r="BG204" s="177">
        <f>IF(N204="zákl. přenesená",J204,0)</f>
        <v>0</v>
      </c>
      <c r="BH204" s="177">
        <f>IF(N204="sníž. přenesená",J204,0)</f>
        <v>0</v>
      </c>
      <c r="BI204" s="177">
        <f>IF(N204="nulová",J204,0)</f>
        <v>0</v>
      </c>
      <c r="BJ204" s="19" t="s">
        <v>84</v>
      </c>
      <c r="BK204" s="177">
        <f>ROUND(I204*H204,2)</f>
        <v>0</v>
      </c>
      <c r="BL204" s="19" t="s">
        <v>162</v>
      </c>
      <c r="BM204" s="176" t="s">
        <v>1169</v>
      </c>
    </row>
    <row r="205" s="2" customFormat="1">
      <c r="A205" s="38"/>
      <c r="B205" s="39"/>
      <c r="C205" s="38"/>
      <c r="D205" s="178" t="s">
        <v>164</v>
      </c>
      <c r="E205" s="38"/>
      <c r="F205" s="179" t="s">
        <v>1170</v>
      </c>
      <c r="G205" s="38"/>
      <c r="H205" s="38"/>
      <c r="I205" s="180"/>
      <c r="J205" s="38"/>
      <c r="K205" s="38"/>
      <c r="L205" s="39"/>
      <c r="M205" s="181"/>
      <c r="N205" s="182"/>
      <c r="O205" s="72"/>
      <c r="P205" s="72"/>
      <c r="Q205" s="72"/>
      <c r="R205" s="72"/>
      <c r="S205" s="72"/>
      <c r="T205" s="73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164</v>
      </c>
      <c r="AU205" s="19" t="s">
        <v>87</v>
      </c>
    </row>
    <row r="206" s="14" customFormat="1">
      <c r="A206" s="14"/>
      <c r="B206" s="192"/>
      <c r="C206" s="14"/>
      <c r="D206" s="184" t="s">
        <v>166</v>
      </c>
      <c r="E206" s="193" t="s">
        <v>3</v>
      </c>
      <c r="F206" s="194" t="s">
        <v>1171</v>
      </c>
      <c r="G206" s="14"/>
      <c r="H206" s="193" t="s">
        <v>3</v>
      </c>
      <c r="I206" s="195"/>
      <c r="J206" s="14"/>
      <c r="K206" s="14"/>
      <c r="L206" s="192"/>
      <c r="M206" s="196"/>
      <c r="N206" s="197"/>
      <c r="O206" s="197"/>
      <c r="P206" s="197"/>
      <c r="Q206" s="197"/>
      <c r="R206" s="197"/>
      <c r="S206" s="197"/>
      <c r="T206" s="19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193" t="s">
        <v>166</v>
      </c>
      <c r="AU206" s="193" t="s">
        <v>87</v>
      </c>
      <c r="AV206" s="14" t="s">
        <v>84</v>
      </c>
      <c r="AW206" s="14" t="s">
        <v>37</v>
      </c>
      <c r="AX206" s="14" t="s">
        <v>76</v>
      </c>
      <c r="AY206" s="193" t="s">
        <v>154</v>
      </c>
    </row>
    <row r="207" s="13" customFormat="1">
      <c r="A207" s="13"/>
      <c r="B207" s="183"/>
      <c r="C207" s="13"/>
      <c r="D207" s="184" t="s">
        <v>166</v>
      </c>
      <c r="E207" s="185" t="s">
        <v>3</v>
      </c>
      <c r="F207" s="186" t="s">
        <v>1172</v>
      </c>
      <c r="G207" s="13"/>
      <c r="H207" s="187">
        <v>56.799999999999997</v>
      </c>
      <c r="I207" s="188"/>
      <c r="J207" s="13"/>
      <c r="K207" s="13"/>
      <c r="L207" s="183"/>
      <c r="M207" s="189"/>
      <c r="N207" s="190"/>
      <c r="O207" s="190"/>
      <c r="P207" s="190"/>
      <c r="Q207" s="190"/>
      <c r="R207" s="190"/>
      <c r="S207" s="190"/>
      <c r="T207" s="19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5" t="s">
        <v>166</v>
      </c>
      <c r="AU207" s="185" t="s">
        <v>87</v>
      </c>
      <c r="AV207" s="13" t="s">
        <v>87</v>
      </c>
      <c r="AW207" s="13" t="s">
        <v>37</v>
      </c>
      <c r="AX207" s="13" t="s">
        <v>76</v>
      </c>
      <c r="AY207" s="185" t="s">
        <v>154</v>
      </c>
    </row>
    <row r="208" s="15" customFormat="1">
      <c r="A208" s="15"/>
      <c r="B208" s="199"/>
      <c r="C208" s="15"/>
      <c r="D208" s="184" t="s">
        <v>166</v>
      </c>
      <c r="E208" s="200" t="s">
        <v>3</v>
      </c>
      <c r="F208" s="201" t="s">
        <v>194</v>
      </c>
      <c r="G208" s="15"/>
      <c r="H208" s="202">
        <v>56.799999999999997</v>
      </c>
      <c r="I208" s="203"/>
      <c r="J208" s="15"/>
      <c r="K208" s="15"/>
      <c r="L208" s="199"/>
      <c r="M208" s="204"/>
      <c r="N208" s="205"/>
      <c r="O208" s="205"/>
      <c r="P208" s="205"/>
      <c r="Q208" s="205"/>
      <c r="R208" s="205"/>
      <c r="S208" s="205"/>
      <c r="T208" s="206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00" t="s">
        <v>166</v>
      </c>
      <c r="AU208" s="200" t="s">
        <v>87</v>
      </c>
      <c r="AV208" s="15" t="s">
        <v>162</v>
      </c>
      <c r="AW208" s="15" t="s">
        <v>37</v>
      </c>
      <c r="AX208" s="15" t="s">
        <v>84</v>
      </c>
      <c r="AY208" s="200" t="s">
        <v>154</v>
      </c>
    </row>
    <row r="209" s="2" customFormat="1" ht="37.8" customHeight="1">
      <c r="A209" s="38"/>
      <c r="B209" s="164"/>
      <c r="C209" s="165" t="s">
        <v>420</v>
      </c>
      <c r="D209" s="165" t="s">
        <v>157</v>
      </c>
      <c r="E209" s="166" t="s">
        <v>1173</v>
      </c>
      <c r="F209" s="167" t="s">
        <v>1174</v>
      </c>
      <c r="G209" s="168" t="s">
        <v>257</v>
      </c>
      <c r="H209" s="169">
        <v>2.8199999999999998</v>
      </c>
      <c r="I209" s="170"/>
      <c r="J209" s="171">
        <f>ROUND(I209*H209,2)</f>
        <v>0</v>
      </c>
      <c r="K209" s="167" t="s">
        <v>161</v>
      </c>
      <c r="L209" s="39"/>
      <c r="M209" s="172" t="s">
        <v>3</v>
      </c>
      <c r="N209" s="173" t="s">
        <v>47</v>
      </c>
      <c r="O209" s="72"/>
      <c r="P209" s="174">
        <f>O209*H209</f>
        <v>0</v>
      </c>
      <c r="Q209" s="174">
        <v>0.089219999999999994</v>
      </c>
      <c r="R209" s="174">
        <f>Q209*H209</f>
        <v>0.25160039999999995</v>
      </c>
      <c r="S209" s="174">
        <v>0</v>
      </c>
      <c r="T209" s="175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76" t="s">
        <v>162</v>
      </c>
      <c r="AT209" s="176" t="s">
        <v>157</v>
      </c>
      <c r="AU209" s="176" t="s">
        <v>87</v>
      </c>
      <c r="AY209" s="19" t="s">
        <v>154</v>
      </c>
      <c r="BE209" s="177">
        <f>IF(N209="základní",J209,0)</f>
        <v>0</v>
      </c>
      <c r="BF209" s="177">
        <f>IF(N209="snížená",J209,0)</f>
        <v>0</v>
      </c>
      <c r="BG209" s="177">
        <f>IF(N209="zákl. přenesená",J209,0)</f>
        <v>0</v>
      </c>
      <c r="BH209" s="177">
        <f>IF(N209="sníž. přenesená",J209,0)</f>
        <v>0</v>
      </c>
      <c r="BI209" s="177">
        <f>IF(N209="nulová",J209,0)</f>
        <v>0</v>
      </c>
      <c r="BJ209" s="19" t="s">
        <v>84</v>
      </c>
      <c r="BK209" s="177">
        <f>ROUND(I209*H209,2)</f>
        <v>0</v>
      </c>
      <c r="BL209" s="19" t="s">
        <v>162</v>
      </c>
      <c r="BM209" s="176" t="s">
        <v>1175</v>
      </c>
    </row>
    <row r="210" s="2" customFormat="1">
      <c r="A210" s="38"/>
      <c r="B210" s="39"/>
      <c r="C210" s="38"/>
      <c r="D210" s="178" t="s">
        <v>164</v>
      </c>
      <c r="E210" s="38"/>
      <c r="F210" s="179" t="s">
        <v>1176</v>
      </c>
      <c r="G210" s="38"/>
      <c r="H210" s="38"/>
      <c r="I210" s="180"/>
      <c r="J210" s="38"/>
      <c r="K210" s="38"/>
      <c r="L210" s="39"/>
      <c r="M210" s="181"/>
      <c r="N210" s="182"/>
      <c r="O210" s="72"/>
      <c r="P210" s="72"/>
      <c r="Q210" s="72"/>
      <c r="R210" s="72"/>
      <c r="S210" s="72"/>
      <c r="T210" s="73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164</v>
      </c>
      <c r="AU210" s="19" t="s">
        <v>87</v>
      </c>
    </row>
    <row r="211" s="14" customFormat="1">
      <c r="A211" s="14"/>
      <c r="B211" s="192"/>
      <c r="C211" s="14"/>
      <c r="D211" s="184" t="s">
        <v>166</v>
      </c>
      <c r="E211" s="193" t="s">
        <v>3</v>
      </c>
      <c r="F211" s="194" t="s">
        <v>1177</v>
      </c>
      <c r="G211" s="14"/>
      <c r="H211" s="193" t="s">
        <v>3</v>
      </c>
      <c r="I211" s="195"/>
      <c r="J211" s="14"/>
      <c r="K211" s="14"/>
      <c r="L211" s="192"/>
      <c r="M211" s="196"/>
      <c r="N211" s="197"/>
      <c r="O211" s="197"/>
      <c r="P211" s="197"/>
      <c r="Q211" s="197"/>
      <c r="R211" s="197"/>
      <c r="S211" s="197"/>
      <c r="T211" s="19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193" t="s">
        <v>166</v>
      </c>
      <c r="AU211" s="193" t="s">
        <v>87</v>
      </c>
      <c r="AV211" s="14" t="s">
        <v>84</v>
      </c>
      <c r="AW211" s="14" t="s">
        <v>37</v>
      </c>
      <c r="AX211" s="14" t="s">
        <v>76</v>
      </c>
      <c r="AY211" s="193" t="s">
        <v>154</v>
      </c>
    </row>
    <row r="212" s="13" customFormat="1">
      <c r="A212" s="13"/>
      <c r="B212" s="183"/>
      <c r="C212" s="13"/>
      <c r="D212" s="184" t="s">
        <v>166</v>
      </c>
      <c r="E212" s="185" t="s">
        <v>3</v>
      </c>
      <c r="F212" s="186" t="s">
        <v>1178</v>
      </c>
      <c r="G212" s="13"/>
      <c r="H212" s="187">
        <v>2.8199999999999998</v>
      </c>
      <c r="I212" s="188"/>
      <c r="J212" s="13"/>
      <c r="K212" s="13"/>
      <c r="L212" s="183"/>
      <c r="M212" s="189"/>
      <c r="N212" s="190"/>
      <c r="O212" s="190"/>
      <c r="P212" s="190"/>
      <c r="Q212" s="190"/>
      <c r="R212" s="190"/>
      <c r="S212" s="190"/>
      <c r="T212" s="19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85" t="s">
        <v>166</v>
      </c>
      <c r="AU212" s="185" t="s">
        <v>87</v>
      </c>
      <c r="AV212" s="13" t="s">
        <v>87</v>
      </c>
      <c r="AW212" s="13" t="s">
        <v>37</v>
      </c>
      <c r="AX212" s="13" t="s">
        <v>76</v>
      </c>
      <c r="AY212" s="185" t="s">
        <v>154</v>
      </c>
    </row>
    <row r="213" s="15" customFormat="1">
      <c r="A213" s="15"/>
      <c r="B213" s="199"/>
      <c r="C213" s="15"/>
      <c r="D213" s="184" t="s">
        <v>166</v>
      </c>
      <c r="E213" s="200" t="s">
        <v>3</v>
      </c>
      <c r="F213" s="201" t="s">
        <v>194</v>
      </c>
      <c r="G213" s="15"/>
      <c r="H213" s="202">
        <v>2.8199999999999998</v>
      </c>
      <c r="I213" s="203"/>
      <c r="J213" s="15"/>
      <c r="K213" s="15"/>
      <c r="L213" s="199"/>
      <c r="M213" s="204"/>
      <c r="N213" s="205"/>
      <c r="O213" s="205"/>
      <c r="P213" s="205"/>
      <c r="Q213" s="205"/>
      <c r="R213" s="205"/>
      <c r="S213" s="205"/>
      <c r="T213" s="206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00" t="s">
        <v>166</v>
      </c>
      <c r="AU213" s="200" t="s">
        <v>87</v>
      </c>
      <c r="AV213" s="15" t="s">
        <v>162</v>
      </c>
      <c r="AW213" s="15" t="s">
        <v>37</v>
      </c>
      <c r="AX213" s="15" t="s">
        <v>84</v>
      </c>
      <c r="AY213" s="200" t="s">
        <v>154</v>
      </c>
    </row>
    <row r="214" s="12" customFormat="1" ht="22.8" customHeight="1">
      <c r="A214" s="12"/>
      <c r="B214" s="151"/>
      <c r="C214" s="12"/>
      <c r="D214" s="152" t="s">
        <v>75</v>
      </c>
      <c r="E214" s="162" t="s">
        <v>155</v>
      </c>
      <c r="F214" s="162" t="s">
        <v>156</v>
      </c>
      <c r="G214" s="12"/>
      <c r="H214" s="12"/>
      <c r="I214" s="154"/>
      <c r="J214" s="163">
        <f>BK214</f>
        <v>0</v>
      </c>
      <c r="K214" s="12"/>
      <c r="L214" s="151"/>
      <c r="M214" s="156"/>
      <c r="N214" s="157"/>
      <c r="O214" s="157"/>
      <c r="P214" s="158">
        <f>SUM(P215:P245)</f>
        <v>0</v>
      </c>
      <c r="Q214" s="157"/>
      <c r="R214" s="158">
        <f>SUM(R215:R245)</f>
        <v>0.0001863</v>
      </c>
      <c r="S214" s="157"/>
      <c r="T214" s="159">
        <f>SUM(T215:T245)</f>
        <v>0.020931199999999997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52" t="s">
        <v>84</v>
      </c>
      <c r="AT214" s="160" t="s">
        <v>75</v>
      </c>
      <c r="AU214" s="160" t="s">
        <v>84</v>
      </c>
      <c r="AY214" s="152" t="s">
        <v>154</v>
      </c>
      <c r="BK214" s="161">
        <f>SUM(BK215:BK245)</f>
        <v>0</v>
      </c>
    </row>
    <row r="215" s="2" customFormat="1" ht="16.5" customHeight="1">
      <c r="A215" s="38"/>
      <c r="B215" s="164"/>
      <c r="C215" s="165" t="s">
        <v>425</v>
      </c>
      <c r="D215" s="165" t="s">
        <v>157</v>
      </c>
      <c r="E215" s="166" t="s">
        <v>757</v>
      </c>
      <c r="F215" s="167" t="s">
        <v>758</v>
      </c>
      <c r="G215" s="168" t="s">
        <v>219</v>
      </c>
      <c r="H215" s="169">
        <v>6.21</v>
      </c>
      <c r="I215" s="170"/>
      <c r="J215" s="171">
        <f>ROUND(I215*H215,2)</f>
        <v>0</v>
      </c>
      <c r="K215" s="167" t="s">
        <v>161</v>
      </c>
      <c r="L215" s="39"/>
      <c r="M215" s="172" t="s">
        <v>3</v>
      </c>
      <c r="N215" s="173" t="s">
        <v>47</v>
      </c>
      <c r="O215" s="72"/>
      <c r="P215" s="174">
        <f>O215*H215</f>
        <v>0</v>
      </c>
      <c r="Q215" s="174">
        <v>3.0000000000000001E-05</v>
      </c>
      <c r="R215" s="174">
        <f>Q215*H215</f>
        <v>0.0001863</v>
      </c>
      <c r="S215" s="174">
        <v>0</v>
      </c>
      <c r="T215" s="175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76" t="s">
        <v>162</v>
      </c>
      <c r="AT215" s="176" t="s">
        <v>157</v>
      </c>
      <c r="AU215" s="176" t="s">
        <v>87</v>
      </c>
      <c r="AY215" s="19" t="s">
        <v>154</v>
      </c>
      <c r="BE215" s="177">
        <f>IF(N215="základní",J215,0)</f>
        <v>0</v>
      </c>
      <c r="BF215" s="177">
        <f>IF(N215="snížená",J215,0)</f>
        <v>0</v>
      </c>
      <c r="BG215" s="177">
        <f>IF(N215="zákl. přenesená",J215,0)</f>
        <v>0</v>
      </c>
      <c r="BH215" s="177">
        <f>IF(N215="sníž. přenesená",J215,0)</f>
        <v>0</v>
      </c>
      <c r="BI215" s="177">
        <f>IF(N215="nulová",J215,0)</f>
        <v>0</v>
      </c>
      <c r="BJ215" s="19" t="s">
        <v>84</v>
      </c>
      <c r="BK215" s="177">
        <f>ROUND(I215*H215,2)</f>
        <v>0</v>
      </c>
      <c r="BL215" s="19" t="s">
        <v>162</v>
      </c>
      <c r="BM215" s="176" t="s">
        <v>1179</v>
      </c>
    </row>
    <row r="216" s="2" customFormat="1">
      <c r="A216" s="38"/>
      <c r="B216" s="39"/>
      <c r="C216" s="38"/>
      <c r="D216" s="178" t="s">
        <v>164</v>
      </c>
      <c r="E216" s="38"/>
      <c r="F216" s="179" t="s">
        <v>760</v>
      </c>
      <c r="G216" s="38"/>
      <c r="H216" s="38"/>
      <c r="I216" s="180"/>
      <c r="J216" s="38"/>
      <c r="K216" s="38"/>
      <c r="L216" s="39"/>
      <c r="M216" s="181"/>
      <c r="N216" s="182"/>
      <c r="O216" s="72"/>
      <c r="P216" s="72"/>
      <c r="Q216" s="72"/>
      <c r="R216" s="72"/>
      <c r="S216" s="72"/>
      <c r="T216" s="73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164</v>
      </c>
      <c r="AU216" s="19" t="s">
        <v>87</v>
      </c>
    </row>
    <row r="217" s="14" customFormat="1">
      <c r="A217" s="14"/>
      <c r="B217" s="192"/>
      <c r="C217" s="14"/>
      <c r="D217" s="184" t="s">
        <v>166</v>
      </c>
      <c r="E217" s="193" t="s">
        <v>3</v>
      </c>
      <c r="F217" s="194" t="s">
        <v>1180</v>
      </c>
      <c r="G217" s="14"/>
      <c r="H217" s="193" t="s">
        <v>3</v>
      </c>
      <c r="I217" s="195"/>
      <c r="J217" s="14"/>
      <c r="K217" s="14"/>
      <c r="L217" s="192"/>
      <c r="M217" s="196"/>
      <c r="N217" s="197"/>
      <c r="O217" s="197"/>
      <c r="P217" s="197"/>
      <c r="Q217" s="197"/>
      <c r="R217" s="197"/>
      <c r="S217" s="197"/>
      <c r="T217" s="19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193" t="s">
        <v>166</v>
      </c>
      <c r="AU217" s="193" t="s">
        <v>87</v>
      </c>
      <c r="AV217" s="14" t="s">
        <v>84</v>
      </c>
      <c r="AW217" s="14" t="s">
        <v>37</v>
      </c>
      <c r="AX217" s="14" t="s">
        <v>76</v>
      </c>
      <c r="AY217" s="193" t="s">
        <v>154</v>
      </c>
    </row>
    <row r="218" s="13" customFormat="1">
      <c r="A218" s="13"/>
      <c r="B218" s="183"/>
      <c r="C218" s="13"/>
      <c r="D218" s="184" t="s">
        <v>166</v>
      </c>
      <c r="E218" s="185" t="s">
        <v>3</v>
      </c>
      <c r="F218" s="186" t="s">
        <v>1181</v>
      </c>
      <c r="G218" s="13"/>
      <c r="H218" s="187">
        <v>6.21</v>
      </c>
      <c r="I218" s="188"/>
      <c r="J218" s="13"/>
      <c r="K218" s="13"/>
      <c r="L218" s="183"/>
      <c r="M218" s="189"/>
      <c r="N218" s="190"/>
      <c r="O218" s="190"/>
      <c r="P218" s="190"/>
      <c r="Q218" s="190"/>
      <c r="R218" s="190"/>
      <c r="S218" s="190"/>
      <c r="T218" s="19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5" t="s">
        <v>166</v>
      </c>
      <c r="AU218" s="185" t="s">
        <v>87</v>
      </c>
      <c r="AV218" s="13" t="s">
        <v>87</v>
      </c>
      <c r="AW218" s="13" t="s">
        <v>37</v>
      </c>
      <c r="AX218" s="13" t="s">
        <v>76</v>
      </c>
      <c r="AY218" s="185" t="s">
        <v>154</v>
      </c>
    </row>
    <row r="219" s="15" customFormat="1">
      <c r="A219" s="15"/>
      <c r="B219" s="199"/>
      <c r="C219" s="15"/>
      <c r="D219" s="184" t="s">
        <v>166</v>
      </c>
      <c r="E219" s="200" t="s">
        <v>3</v>
      </c>
      <c r="F219" s="201" t="s">
        <v>194</v>
      </c>
      <c r="G219" s="15"/>
      <c r="H219" s="202">
        <v>6.21</v>
      </c>
      <c r="I219" s="203"/>
      <c r="J219" s="15"/>
      <c r="K219" s="15"/>
      <c r="L219" s="199"/>
      <c r="M219" s="204"/>
      <c r="N219" s="205"/>
      <c r="O219" s="205"/>
      <c r="P219" s="205"/>
      <c r="Q219" s="205"/>
      <c r="R219" s="205"/>
      <c r="S219" s="205"/>
      <c r="T219" s="206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00" t="s">
        <v>166</v>
      </c>
      <c r="AU219" s="200" t="s">
        <v>87</v>
      </c>
      <c r="AV219" s="15" t="s">
        <v>162</v>
      </c>
      <c r="AW219" s="15" t="s">
        <v>37</v>
      </c>
      <c r="AX219" s="15" t="s">
        <v>84</v>
      </c>
      <c r="AY219" s="200" t="s">
        <v>154</v>
      </c>
    </row>
    <row r="220" s="2" customFormat="1" ht="16.5" customHeight="1">
      <c r="A220" s="38"/>
      <c r="B220" s="164"/>
      <c r="C220" s="165" t="s">
        <v>432</v>
      </c>
      <c r="D220" s="165" t="s">
        <v>157</v>
      </c>
      <c r="E220" s="166" t="s">
        <v>1182</v>
      </c>
      <c r="F220" s="167" t="s">
        <v>1183</v>
      </c>
      <c r="G220" s="168" t="s">
        <v>219</v>
      </c>
      <c r="H220" s="169">
        <v>8.4399999999999995</v>
      </c>
      <c r="I220" s="170"/>
      <c r="J220" s="171">
        <f>ROUND(I220*H220,2)</f>
        <v>0</v>
      </c>
      <c r="K220" s="167" t="s">
        <v>161</v>
      </c>
      <c r="L220" s="39"/>
      <c r="M220" s="172" t="s">
        <v>3</v>
      </c>
      <c r="N220" s="173" t="s">
        <v>47</v>
      </c>
      <c r="O220" s="72"/>
      <c r="P220" s="174">
        <f>O220*H220</f>
        <v>0</v>
      </c>
      <c r="Q220" s="174">
        <v>0</v>
      </c>
      <c r="R220" s="174">
        <f>Q220*H220</f>
        <v>0</v>
      </c>
      <c r="S220" s="174">
        <v>0.00248</v>
      </c>
      <c r="T220" s="175">
        <f>S220*H220</f>
        <v>0.020931199999999997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76" t="s">
        <v>162</v>
      </c>
      <c r="AT220" s="176" t="s">
        <v>157</v>
      </c>
      <c r="AU220" s="176" t="s">
        <v>87</v>
      </c>
      <c r="AY220" s="19" t="s">
        <v>154</v>
      </c>
      <c r="BE220" s="177">
        <f>IF(N220="základní",J220,0)</f>
        <v>0</v>
      </c>
      <c r="BF220" s="177">
        <f>IF(N220="snížená",J220,0)</f>
        <v>0</v>
      </c>
      <c r="BG220" s="177">
        <f>IF(N220="zákl. přenesená",J220,0)</f>
        <v>0</v>
      </c>
      <c r="BH220" s="177">
        <f>IF(N220="sníž. přenesená",J220,0)</f>
        <v>0</v>
      </c>
      <c r="BI220" s="177">
        <f>IF(N220="nulová",J220,0)</f>
        <v>0</v>
      </c>
      <c r="BJ220" s="19" t="s">
        <v>84</v>
      </c>
      <c r="BK220" s="177">
        <f>ROUND(I220*H220,2)</f>
        <v>0</v>
      </c>
      <c r="BL220" s="19" t="s">
        <v>162</v>
      </c>
      <c r="BM220" s="176" t="s">
        <v>1184</v>
      </c>
    </row>
    <row r="221" s="2" customFormat="1">
      <c r="A221" s="38"/>
      <c r="B221" s="39"/>
      <c r="C221" s="38"/>
      <c r="D221" s="178" t="s">
        <v>164</v>
      </c>
      <c r="E221" s="38"/>
      <c r="F221" s="179" t="s">
        <v>1185</v>
      </c>
      <c r="G221" s="38"/>
      <c r="H221" s="38"/>
      <c r="I221" s="180"/>
      <c r="J221" s="38"/>
      <c r="K221" s="38"/>
      <c r="L221" s="39"/>
      <c r="M221" s="181"/>
      <c r="N221" s="182"/>
      <c r="O221" s="72"/>
      <c r="P221" s="72"/>
      <c r="Q221" s="72"/>
      <c r="R221" s="72"/>
      <c r="S221" s="72"/>
      <c r="T221" s="73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164</v>
      </c>
      <c r="AU221" s="19" t="s">
        <v>87</v>
      </c>
    </row>
    <row r="222" s="14" customFormat="1">
      <c r="A222" s="14"/>
      <c r="B222" s="192"/>
      <c r="C222" s="14"/>
      <c r="D222" s="184" t="s">
        <v>166</v>
      </c>
      <c r="E222" s="193" t="s">
        <v>3</v>
      </c>
      <c r="F222" s="194" t="s">
        <v>1186</v>
      </c>
      <c r="G222" s="14"/>
      <c r="H222" s="193" t="s">
        <v>3</v>
      </c>
      <c r="I222" s="195"/>
      <c r="J222" s="14"/>
      <c r="K222" s="14"/>
      <c r="L222" s="192"/>
      <c r="M222" s="196"/>
      <c r="N222" s="197"/>
      <c r="O222" s="197"/>
      <c r="P222" s="197"/>
      <c r="Q222" s="197"/>
      <c r="R222" s="197"/>
      <c r="S222" s="197"/>
      <c r="T222" s="198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193" t="s">
        <v>166</v>
      </c>
      <c r="AU222" s="193" t="s">
        <v>87</v>
      </c>
      <c r="AV222" s="14" t="s">
        <v>84</v>
      </c>
      <c r="AW222" s="14" t="s">
        <v>37</v>
      </c>
      <c r="AX222" s="14" t="s">
        <v>76</v>
      </c>
      <c r="AY222" s="193" t="s">
        <v>154</v>
      </c>
    </row>
    <row r="223" s="13" customFormat="1">
      <c r="A223" s="13"/>
      <c r="B223" s="183"/>
      <c r="C223" s="13"/>
      <c r="D223" s="184" t="s">
        <v>166</v>
      </c>
      <c r="E223" s="185" t="s">
        <v>3</v>
      </c>
      <c r="F223" s="186" t="s">
        <v>1187</v>
      </c>
      <c r="G223" s="13"/>
      <c r="H223" s="187">
        <v>8.4399999999999995</v>
      </c>
      <c r="I223" s="188"/>
      <c r="J223" s="13"/>
      <c r="K223" s="13"/>
      <c r="L223" s="183"/>
      <c r="M223" s="189"/>
      <c r="N223" s="190"/>
      <c r="O223" s="190"/>
      <c r="P223" s="190"/>
      <c r="Q223" s="190"/>
      <c r="R223" s="190"/>
      <c r="S223" s="190"/>
      <c r="T223" s="19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85" t="s">
        <v>166</v>
      </c>
      <c r="AU223" s="185" t="s">
        <v>87</v>
      </c>
      <c r="AV223" s="13" t="s">
        <v>87</v>
      </c>
      <c r="AW223" s="13" t="s">
        <v>37</v>
      </c>
      <c r="AX223" s="13" t="s">
        <v>76</v>
      </c>
      <c r="AY223" s="185" t="s">
        <v>154</v>
      </c>
    </row>
    <row r="224" s="15" customFormat="1">
      <c r="A224" s="15"/>
      <c r="B224" s="199"/>
      <c r="C224" s="15"/>
      <c r="D224" s="184" t="s">
        <v>166</v>
      </c>
      <c r="E224" s="200" t="s">
        <v>3</v>
      </c>
      <c r="F224" s="201" t="s">
        <v>194</v>
      </c>
      <c r="G224" s="15"/>
      <c r="H224" s="202">
        <v>8.4399999999999995</v>
      </c>
      <c r="I224" s="203"/>
      <c r="J224" s="15"/>
      <c r="K224" s="15"/>
      <c r="L224" s="199"/>
      <c r="M224" s="204"/>
      <c r="N224" s="205"/>
      <c r="O224" s="205"/>
      <c r="P224" s="205"/>
      <c r="Q224" s="205"/>
      <c r="R224" s="205"/>
      <c r="S224" s="205"/>
      <c r="T224" s="206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00" t="s">
        <v>166</v>
      </c>
      <c r="AU224" s="200" t="s">
        <v>87</v>
      </c>
      <c r="AV224" s="15" t="s">
        <v>162</v>
      </c>
      <c r="AW224" s="15" t="s">
        <v>37</v>
      </c>
      <c r="AX224" s="15" t="s">
        <v>84</v>
      </c>
      <c r="AY224" s="200" t="s">
        <v>154</v>
      </c>
    </row>
    <row r="225" s="2" customFormat="1" ht="37.8" customHeight="1">
      <c r="A225" s="38"/>
      <c r="B225" s="164"/>
      <c r="C225" s="165" t="s">
        <v>439</v>
      </c>
      <c r="D225" s="165" t="s">
        <v>157</v>
      </c>
      <c r="E225" s="166" t="s">
        <v>1188</v>
      </c>
      <c r="F225" s="167" t="s">
        <v>1189</v>
      </c>
      <c r="G225" s="168" t="s">
        <v>257</v>
      </c>
      <c r="H225" s="169">
        <v>5.8899999999999997</v>
      </c>
      <c r="I225" s="170"/>
      <c r="J225" s="171">
        <f>ROUND(I225*H225,2)</f>
        <v>0</v>
      </c>
      <c r="K225" s="167" t="s">
        <v>161</v>
      </c>
      <c r="L225" s="39"/>
      <c r="M225" s="172" t="s">
        <v>3</v>
      </c>
      <c r="N225" s="173" t="s">
        <v>47</v>
      </c>
      <c r="O225" s="72"/>
      <c r="P225" s="174">
        <f>O225*H225</f>
        <v>0</v>
      </c>
      <c r="Q225" s="174">
        <v>0</v>
      </c>
      <c r="R225" s="174">
        <f>Q225*H225</f>
        <v>0</v>
      </c>
      <c r="S225" s="174">
        <v>0</v>
      </c>
      <c r="T225" s="175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76" t="s">
        <v>162</v>
      </c>
      <c r="AT225" s="176" t="s">
        <v>157</v>
      </c>
      <c r="AU225" s="176" t="s">
        <v>87</v>
      </c>
      <c r="AY225" s="19" t="s">
        <v>154</v>
      </c>
      <c r="BE225" s="177">
        <f>IF(N225="základní",J225,0)</f>
        <v>0</v>
      </c>
      <c r="BF225" s="177">
        <f>IF(N225="snížená",J225,0)</f>
        <v>0</v>
      </c>
      <c r="BG225" s="177">
        <f>IF(N225="zákl. přenesená",J225,0)</f>
        <v>0</v>
      </c>
      <c r="BH225" s="177">
        <f>IF(N225="sníž. přenesená",J225,0)</f>
        <v>0</v>
      </c>
      <c r="BI225" s="177">
        <f>IF(N225="nulová",J225,0)</f>
        <v>0</v>
      </c>
      <c r="BJ225" s="19" t="s">
        <v>84</v>
      </c>
      <c r="BK225" s="177">
        <f>ROUND(I225*H225,2)</f>
        <v>0</v>
      </c>
      <c r="BL225" s="19" t="s">
        <v>162</v>
      </c>
      <c r="BM225" s="176" t="s">
        <v>1190</v>
      </c>
    </row>
    <row r="226" s="2" customFormat="1">
      <c r="A226" s="38"/>
      <c r="B226" s="39"/>
      <c r="C226" s="38"/>
      <c r="D226" s="178" t="s">
        <v>164</v>
      </c>
      <c r="E226" s="38"/>
      <c r="F226" s="179" t="s">
        <v>1191</v>
      </c>
      <c r="G226" s="38"/>
      <c r="H226" s="38"/>
      <c r="I226" s="180"/>
      <c r="J226" s="38"/>
      <c r="K226" s="38"/>
      <c r="L226" s="39"/>
      <c r="M226" s="181"/>
      <c r="N226" s="182"/>
      <c r="O226" s="72"/>
      <c r="P226" s="72"/>
      <c r="Q226" s="72"/>
      <c r="R226" s="72"/>
      <c r="S226" s="72"/>
      <c r="T226" s="73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164</v>
      </c>
      <c r="AU226" s="19" t="s">
        <v>87</v>
      </c>
    </row>
    <row r="227" s="14" customFormat="1">
      <c r="A227" s="14"/>
      <c r="B227" s="192"/>
      <c r="C227" s="14"/>
      <c r="D227" s="184" t="s">
        <v>166</v>
      </c>
      <c r="E227" s="193" t="s">
        <v>3</v>
      </c>
      <c r="F227" s="194" t="s">
        <v>1192</v>
      </c>
      <c r="G227" s="14"/>
      <c r="H227" s="193" t="s">
        <v>3</v>
      </c>
      <c r="I227" s="195"/>
      <c r="J227" s="14"/>
      <c r="K227" s="14"/>
      <c r="L227" s="192"/>
      <c r="M227" s="196"/>
      <c r="N227" s="197"/>
      <c r="O227" s="197"/>
      <c r="P227" s="197"/>
      <c r="Q227" s="197"/>
      <c r="R227" s="197"/>
      <c r="S227" s="197"/>
      <c r="T227" s="19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193" t="s">
        <v>166</v>
      </c>
      <c r="AU227" s="193" t="s">
        <v>87</v>
      </c>
      <c r="AV227" s="14" t="s">
        <v>84</v>
      </c>
      <c r="AW227" s="14" t="s">
        <v>37</v>
      </c>
      <c r="AX227" s="14" t="s">
        <v>76</v>
      </c>
      <c r="AY227" s="193" t="s">
        <v>154</v>
      </c>
    </row>
    <row r="228" s="13" customFormat="1">
      <c r="A228" s="13"/>
      <c r="B228" s="183"/>
      <c r="C228" s="13"/>
      <c r="D228" s="184" t="s">
        <v>166</v>
      </c>
      <c r="E228" s="185" t="s">
        <v>3</v>
      </c>
      <c r="F228" s="186" t="s">
        <v>1093</v>
      </c>
      <c r="G228" s="13"/>
      <c r="H228" s="187">
        <v>5.8899999999999997</v>
      </c>
      <c r="I228" s="188"/>
      <c r="J228" s="13"/>
      <c r="K228" s="13"/>
      <c r="L228" s="183"/>
      <c r="M228" s="189"/>
      <c r="N228" s="190"/>
      <c r="O228" s="190"/>
      <c r="P228" s="190"/>
      <c r="Q228" s="190"/>
      <c r="R228" s="190"/>
      <c r="S228" s="190"/>
      <c r="T228" s="19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85" t="s">
        <v>166</v>
      </c>
      <c r="AU228" s="185" t="s">
        <v>87</v>
      </c>
      <c r="AV228" s="13" t="s">
        <v>87</v>
      </c>
      <c r="AW228" s="13" t="s">
        <v>37</v>
      </c>
      <c r="AX228" s="13" t="s">
        <v>76</v>
      </c>
      <c r="AY228" s="185" t="s">
        <v>154</v>
      </c>
    </row>
    <row r="229" s="15" customFormat="1">
      <c r="A229" s="15"/>
      <c r="B229" s="199"/>
      <c r="C229" s="15"/>
      <c r="D229" s="184" t="s">
        <v>166</v>
      </c>
      <c r="E229" s="200" t="s">
        <v>3</v>
      </c>
      <c r="F229" s="201" t="s">
        <v>194</v>
      </c>
      <c r="G229" s="15"/>
      <c r="H229" s="202">
        <v>5.8899999999999997</v>
      </c>
      <c r="I229" s="203"/>
      <c r="J229" s="15"/>
      <c r="K229" s="15"/>
      <c r="L229" s="199"/>
      <c r="M229" s="204"/>
      <c r="N229" s="205"/>
      <c r="O229" s="205"/>
      <c r="P229" s="205"/>
      <c r="Q229" s="205"/>
      <c r="R229" s="205"/>
      <c r="S229" s="205"/>
      <c r="T229" s="206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00" t="s">
        <v>166</v>
      </c>
      <c r="AU229" s="200" t="s">
        <v>87</v>
      </c>
      <c r="AV229" s="15" t="s">
        <v>162</v>
      </c>
      <c r="AW229" s="15" t="s">
        <v>37</v>
      </c>
      <c r="AX229" s="15" t="s">
        <v>84</v>
      </c>
      <c r="AY229" s="200" t="s">
        <v>154</v>
      </c>
    </row>
    <row r="230" s="2" customFormat="1" ht="16.5" customHeight="1">
      <c r="A230" s="38"/>
      <c r="B230" s="164"/>
      <c r="C230" s="165" t="s">
        <v>446</v>
      </c>
      <c r="D230" s="165" t="s">
        <v>157</v>
      </c>
      <c r="E230" s="166" t="s">
        <v>1193</v>
      </c>
      <c r="F230" s="167" t="s">
        <v>1194</v>
      </c>
      <c r="G230" s="168" t="s">
        <v>236</v>
      </c>
      <c r="H230" s="169">
        <v>2</v>
      </c>
      <c r="I230" s="170"/>
      <c r="J230" s="171">
        <f>ROUND(I230*H230,2)</f>
        <v>0</v>
      </c>
      <c r="K230" s="167" t="s">
        <v>258</v>
      </c>
      <c r="L230" s="39"/>
      <c r="M230" s="172" t="s">
        <v>3</v>
      </c>
      <c r="N230" s="173" t="s">
        <v>47</v>
      </c>
      <c r="O230" s="72"/>
      <c r="P230" s="174">
        <f>O230*H230</f>
        <v>0</v>
      </c>
      <c r="Q230" s="174">
        <v>0</v>
      </c>
      <c r="R230" s="174">
        <f>Q230*H230</f>
        <v>0</v>
      </c>
      <c r="S230" s="174">
        <v>0</v>
      </c>
      <c r="T230" s="175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76" t="s">
        <v>162</v>
      </c>
      <c r="AT230" s="176" t="s">
        <v>157</v>
      </c>
      <c r="AU230" s="176" t="s">
        <v>87</v>
      </c>
      <c r="AY230" s="19" t="s">
        <v>154</v>
      </c>
      <c r="BE230" s="177">
        <f>IF(N230="základní",J230,0)</f>
        <v>0</v>
      </c>
      <c r="BF230" s="177">
        <f>IF(N230="snížená",J230,0)</f>
        <v>0</v>
      </c>
      <c r="BG230" s="177">
        <f>IF(N230="zákl. přenesená",J230,0)</f>
        <v>0</v>
      </c>
      <c r="BH230" s="177">
        <f>IF(N230="sníž. přenesená",J230,0)</f>
        <v>0</v>
      </c>
      <c r="BI230" s="177">
        <f>IF(N230="nulová",J230,0)</f>
        <v>0</v>
      </c>
      <c r="BJ230" s="19" t="s">
        <v>84</v>
      </c>
      <c r="BK230" s="177">
        <f>ROUND(I230*H230,2)</f>
        <v>0</v>
      </c>
      <c r="BL230" s="19" t="s">
        <v>162</v>
      </c>
      <c r="BM230" s="176" t="s">
        <v>1195</v>
      </c>
    </row>
    <row r="231" s="14" customFormat="1">
      <c r="A231" s="14"/>
      <c r="B231" s="192"/>
      <c r="C231" s="14"/>
      <c r="D231" s="184" t="s">
        <v>166</v>
      </c>
      <c r="E231" s="193" t="s">
        <v>3</v>
      </c>
      <c r="F231" s="194" t="s">
        <v>1194</v>
      </c>
      <c r="G231" s="14"/>
      <c r="H231" s="193" t="s">
        <v>3</v>
      </c>
      <c r="I231" s="195"/>
      <c r="J231" s="14"/>
      <c r="K231" s="14"/>
      <c r="L231" s="192"/>
      <c r="M231" s="196"/>
      <c r="N231" s="197"/>
      <c r="O231" s="197"/>
      <c r="P231" s="197"/>
      <c r="Q231" s="197"/>
      <c r="R231" s="197"/>
      <c r="S231" s="197"/>
      <c r="T231" s="19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193" t="s">
        <v>166</v>
      </c>
      <c r="AU231" s="193" t="s">
        <v>87</v>
      </c>
      <c r="AV231" s="14" t="s">
        <v>84</v>
      </c>
      <c r="AW231" s="14" t="s">
        <v>37</v>
      </c>
      <c r="AX231" s="14" t="s">
        <v>76</v>
      </c>
      <c r="AY231" s="193" t="s">
        <v>154</v>
      </c>
    </row>
    <row r="232" s="13" customFormat="1">
      <c r="A232" s="13"/>
      <c r="B232" s="183"/>
      <c r="C232" s="13"/>
      <c r="D232" s="184" t="s">
        <v>166</v>
      </c>
      <c r="E232" s="185" t="s">
        <v>3</v>
      </c>
      <c r="F232" s="186" t="s">
        <v>379</v>
      </c>
      <c r="G232" s="13"/>
      <c r="H232" s="187">
        <v>2</v>
      </c>
      <c r="I232" s="188"/>
      <c r="J232" s="13"/>
      <c r="K232" s="13"/>
      <c r="L232" s="183"/>
      <c r="M232" s="189"/>
      <c r="N232" s="190"/>
      <c r="O232" s="190"/>
      <c r="P232" s="190"/>
      <c r="Q232" s="190"/>
      <c r="R232" s="190"/>
      <c r="S232" s="190"/>
      <c r="T232" s="19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85" t="s">
        <v>166</v>
      </c>
      <c r="AU232" s="185" t="s">
        <v>87</v>
      </c>
      <c r="AV232" s="13" t="s">
        <v>87</v>
      </c>
      <c r="AW232" s="13" t="s">
        <v>37</v>
      </c>
      <c r="AX232" s="13" t="s">
        <v>76</v>
      </c>
      <c r="AY232" s="185" t="s">
        <v>154</v>
      </c>
    </row>
    <row r="233" s="15" customFormat="1">
      <c r="A233" s="15"/>
      <c r="B233" s="199"/>
      <c r="C233" s="15"/>
      <c r="D233" s="184" t="s">
        <v>166</v>
      </c>
      <c r="E233" s="200" t="s">
        <v>3</v>
      </c>
      <c r="F233" s="201" t="s">
        <v>194</v>
      </c>
      <c r="G233" s="15"/>
      <c r="H233" s="202">
        <v>2</v>
      </c>
      <c r="I233" s="203"/>
      <c r="J233" s="15"/>
      <c r="K233" s="15"/>
      <c r="L233" s="199"/>
      <c r="M233" s="204"/>
      <c r="N233" s="205"/>
      <c r="O233" s="205"/>
      <c r="P233" s="205"/>
      <c r="Q233" s="205"/>
      <c r="R233" s="205"/>
      <c r="S233" s="205"/>
      <c r="T233" s="206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00" t="s">
        <v>166</v>
      </c>
      <c r="AU233" s="200" t="s">
        <v>87</v>
      </c>
      <c r="AV233" s="15" t="s">
        <v>162</v>
      </c>
      <c r="AW233" s="15" t="s">
        <v>37</v>
      </c>
      <c r="AX233" s="15" t="s">
        <v>84</v>
      </c>
      <c r="AY233" s="200" t="s">
        <v>154</v>
      </c>
    </row>
    <row r="234" s="2" customFormat="1" ht="16.5" customHeight="1">
      <c r="A234" s="38"/>
      <c r="B234" s="164"/>
      <c r="C234" s="165" t="s">
        <v>452</v>
      </c>
      <c r="D234" s="165" t="s">
        <v>157</v>
      </c>
      <c r="E234" s="166" t="s">
        <v>829</v>
      </c>
      <c r="F234" s="167" t="s">
        <v>1196</v>
      </c>
      <c r="G234" s="168" t="s">
        <v>236</v>
      </c>
      <c r="H234" s="169">
        <v>1</v>
      </c>
      <c r="I234" s="170"/>
      <c r="J234" s="171">
        <f>ROUND(I234*H234,2)</f>
        <v>0</v>
      </c>
      <c r="K234" s="167" t="s">
        <v>258</v>
      </c>
      <c r="L234" s="39"/>
      <c r="M234" s="172" t="s">
        <v>3</v>
      </c>
      <c r="N234" s="173" t="s">
        <v>47</v>
      </c>
      <c r="O234" s="72"/>
      <c r="P234" s="174">
        <f>O234*H234</f>
        <v>0</v>
      </c>
      <c r="Q234" s="174">
        <v>0</v>
      </c>
      <c r="R234" s="174">
        <f>Q234*H234</f>
        <v>0</v>
      </c>
      <c r="S234" s="174">
        <v>0</v>
      </c>
      <c r="T234" s="175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76" t="s">
        <v>162</v>
      </c>
      <c r="AT234" s="176" t="s">
        <v>157</v>
      </c>
      <c r="AU234" s="176" t="s">
        <v>87</v>
      </c>
      <c r="AY234" s="19" t="s">
        <v>154</v>
      </c>
      <c r="BE234" s="177">
        <f>IF(N234="základní",J234,0)</f>
        <v>0</v>
      </c>
      <c r="BF234" s="177">
        <f>IF(N234="snížená",J234,0)</f>
        <v>0</v>
      </c>
      <c r="BG234" s="177">
        <f>IF(N234="zákl. přenesená",J234,0)</f>
        <v>0</v>
      </c>
      <c r="BH234" s="177">
        <f>IF(N234="sníž. přenesená",J234,0)</f>
        <v>0</v>
      </c>
      <c r="BI234" s="177">
        <f>IF(N234="nulová",J234,0)</f>
        <v>0</v>
      </c>
      <c r="BJ234" s="19" t="s">
        <v>84</v>
      </c>
      <c r="BK234" s="177">
        <f>ROUND(I234*H234,2)</f>
        <v>0</v>
      </c>
      <c r="BL234" s="19" t="s">
        <v>162</v>
      </c>
      <c r="BM234" s="176" t="s">
        <v>1197</v>
      </c>
    </row>
    <row r="235" s="14" customFormat="1">
      <c r="A235" s="14"/>
      <c r="B235" s="192"/>
      <c r="C235" s="14"/>
      <c r="D235" s="184" t="s">
        <v>166</v>
      </c>
      <c r="E235" s="193" t="s">
        <v>3</v>
      </c>
      <c r="F235" s="194" t="s">
        <v>1198</v>
      </c>
      <c r="G235" s="14"/>
      <c r="H235" s="193" t="s">
        <v>3</v>
      </c>
      <c r="I235" s="195"/>
      <c r="J235" s="14"/>
      <c r="K235" s="14"/>
      <c r="L235" s="192"/>
      <c r="M235" s="196"/>
      <c r="N235" s="197"/>
      <c r="O235" s="197"/>
      <c r="P235" s="197"/>
      <c r="Q235" s="197"/>
      <c r="R235" s="197"/>
      <c r="S235" s="197"/>
      <c r="T235" s="19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193" t="s">
        <v>166</v>
      </c>
      <c r="AU235" s="193" t="s">
        <v>87</v>
      </c>
      <c r="AV235" s="14" t="s">
        <v>84</v>
      </c>
      <c r="AW235" s="14" t="s">
        <v>37</v>
      </c>
      <c r="AX235" s="14" t="s">
        <v>76</v>
      </c>
      <c r="AY235" s="193" t="s">
        <v>154</v>
      </c>
    </row>
    <row r="236" s="13" customFormat="1">
      <c r="A236" s="13"/>
      <c r="B236" s="183"/>
      <c r="C236" s="13"/>
      <c r="D236" s="184" t="s">
        <v>166</v>
      </c>
      <c r="E236" s="185" t="s">
        <v>3</v>
      </c>
      <c r="F236" s="186" t="s">
        <v>84</v>
      </c>
      <c r="G236" s="13"/>
      <c r="H236" s="187">
        <v>1</v>
      </c>
      <c r="I236" s="188"/>
      <c r="J236" s="13"/>
      <c r="K236" s="13"/>
      <c r="L236" s="183"/>
      <c r="M236" s="189"/>
      <c r="N236" s="190"/>
      <c r="O236" s="190"/>
      <c r="P236" s="190"/>
      <c r="Q236" s="190"/>
      <c r="R236" s="190"/>
      <c r="S236" s="190"/>
      <c r="T236" s="19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85" t="s">
        <v>166</v>
      </c>
      <c r="AU236" s="185" t="s">
        <v>87</v>
      </c>
      <c r="AV236" s="13" t="s">
        <v>87</v>
      </c>
      <c r="AW236" s="13" t="s">
        <v>37</v>
      </c>
      <c r="AX236" s="13" t="s">
        <v>76</v>
      </c>
      <c r="AY236" s="185" t="s">
        <v>154</v>
      </c>
    </row>
    <row r="237" s="15" customFormat="1">
      <c r="A237" s="15"/>
      <c r="B237" s="199"/>
      <c r="C237" s="15"/>
      <c r="D237" s="184" t="s">
        <v>166</v>
      </c>
      <c r="E237" s="200" t="s">
        <v>3</v>
      </c>
      <c r="F237" s="201" t="s">
        <v>194</v>
      </c>
      <c r="G237" s="15"/>
      <c r="H237" s="202">
        <v>1</v>
      </c>
      <c r="I237" s="203"/>
      <c r="J237" s="15"/>
      <c r="K237" s="15"/>
      <c r="L237" s="199"/>
      <c r="M237" s="204"/>
      <c r="N237" s="205"/>
      <c r="O237" s="205"/>
      <c r="P237" s="205"/>
      <c r="Q237" s="205"/>
      <c r="R237" s="205"/>
      <c r="S237" s="205"/>
      <c r="T237" s="206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00" t="s">
        <v>166</v>
      </c>
      <c r="AU237" s="200" t="s">
        <v>87</v>
      </c>
      <c r="AV237" s="15" t="s">
        <v>162</v>
      </c>
      <c r="AW237" s="15" t="s">
        <v>37</v>
      </c>
      <c r="AX237" s="15" t="s">
        <v>84</v>
      </c>
      <c r="AY237" s="200" t="s">
        <v>154</v>
      </c>
    </row>
    <row r="238" s="2" customFormat="1" ht="16.5" customHeight="1">
      <c r="A238" s="38"/>
      <c r="B238" s="164"/>
      <c r="C238" s="165" t="s">
        <v>458</v>
      </c>
      <c r="D238" s="165" t="s">
        <v>157</v>
      </c>
      <c r="E238" s="166" t="s">
        <v>835</v>
      </c>
      <c r="F238" s="167" t="s">
        <v>1199</v>
      </c>
      <c r="G238" s="168" t="s">
        <v>236</v>
      </c>
      <c r="H238" s="169">
        <v>1</v>
      </c>
      <c r="I238" s="170"/>
      <c r="J238" s="171">
        <f>ROUND(I238*H238,2)</f>
        <v>0</v>
      </c>
      <c r="K238" s="167" t="s">
        <v>258</v>
      </c>
      <c r="L238" s="39"/>
      <c r="M238" s="172" t="s">
        <v>3</v>
      </c>
      <c r="N238" s="173" t="s">
        <v>47</v>
      </c>
      <c r="O238" s="72"/>
      <c r="P238" s="174">
        <f>O238*H238</f>
        <v>0</v>
      </c>
      <c r="Q238" s="174">
        <v>0</v>
      </c>
      <c r="R238" s="174">
        <f>Q238*H238</f>
        <v>0</v>
      </c>
      <c r="S238" s="174">
        <v>0</v>
      </c>
      <c r="T238" s="175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76" t="s">
        <v>162</v>
      </c>
      <c r="AT238" s="176" t="s">
        <v>157</v>
      </c>
      <c r="AU238" s="176" t="s">
        <v>87</v>
      </c>
      <c r="AY238" s="19" t="s">
        <v>154</v>
      </c>
      <c r="BE238" s="177">
        <f>IF(N238="základní",J238,0)</f>
        <v>0</v>
      </c>
      <c r="BF238" s="177">
        <f>IF(N238="snížená",J238,0)</f>
        <v>0</v>
      </c>
      <c r="BG238" s="177">
        <f>IF(N238="zákl. přenesená",J238,0)</f>
        <v>0</v>
      </c>
      <c r="BH238" s="177">
        <f>IF(N238="sníž. přenesená",J238,0)</f>
        <v>0</v>
      </c>
      <c r="BI238" s="177">
        <f>IF(N238="nulová",J238,0)</f>
        <v>0</v>
      </c>
      <c r="BJ238" s="19" t="s">
        <v>84</v>
      </c>
      <c r="BK238" s="177">
        <f>ROUND(I238*H238,2)</f>
        <v>0</v>
      </c>
      <c r="BL238" s="19" t="s">
        <v>162</v>
      </c>
      <c r="BM238" s="176" t="s">
        <v>1200</v>
      </c>
    </row>
    <row r="239" s="14" customFormat="1">
      <c r="A239" s="14"/>
      <c r="B239" s="192"/>
      <c r="C239" s="14"/>
      <c r="D239" s="184" t="s">
        <v>166</v>
      </c>
      <c r="E239" s="193" t="s">
        <v>3</v>
      </c>
      <c r="F239" s="194" t="s">
        <v>1201</v>
      </c>
      <c r="G239" s="14"/>
      <c r="H239" s="193" t="s">
        <v>3</v>
      </c>
      <c r="I239" s="195"/>
      <c r="J239" s="14"/>
      <c r="K239" s="14"/>
      <c r="L239" s="192"/>
      <c r="M239" s="196"/>
      <c r="N239" s="197"/>
      <c r="O239" s="197"/>
      <c r="P239" s="197"/>
      <c r="Q239" s="197"/>
      <c r="R239" s="197"/>
      <c r="S239" s="197"/>
      <c r="T239" s="19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193" t="s">
        <v>166</v>
      </c>
      <c r="AU239" s="193" t="s">
        <v>87</v>
      </c>
      <c r="AV239" s="14" t="s">
        <v>84</v>
      </c>
      <c r="AW239" s="14" t="s">
        <v>37</v>
      </c>
      <c r="AX239" s="14" t="s">
        <v>76</v>
      </c>
      <c r="AY239" s="193" t="s">
        <v>154</v>
      </c>
    </row>
    <row r="240" s="13" customFormat="1">
      <c r="A240" s="13"/>
      <c r="B240" s="183"/>
      <c r="C240" s="13"/>
      <c r="D240" s="184" t="s">
        <v>166</v>
      </c>
      <c r="E240" s="185" t="s">
        <v>3</v>
      </c>
      <c r="F240" s="186" t="s">
        <v>84</v>
      </c>
      <c r="G240" s="13"/>
      <c r="H240" s="187">
        <v>1</v>
      </c>
      <c r="I240" s="188"/>
      <c r="J240" s="13"/>
      <c r="K240" s="13"/>
      <c r="L240" s="183"/>
      <c r="M240" s="189"/>
      <c r="N240" s="190"/>
      <c r="O240" s="190"/>
      <c r="P240" s="190"/>
      <c r="Q240" s="190"/>
      <c r="R240" s="190"/>
      <c r="S240" s="190"/>
      <c r="T240" s="19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85" t="s">
        <v>166</v>
      </c>
      <c r="AU240" s="185" t="s">
        <v>87</v>
      </c>
      <c r="AV240" s="13" t="s">
        <v>87</v>
      </c>
      <c r="AW240" s="13" t="s">
        <v>37</v>
      </c>
      <c r="AX240" s="13" t="s">
        <v>76</v>
      </c>
      <c r="AY240" s="185" t="s">
        <v>154</v>
      </c>
    </row>
    <row r="241" s="15" customFormat="1">
      <c r="A241" s="15"/>
      <c r="B241" s="199"/>
      <c r="C241" s="15"/>
      <c r="D241" s="184" t="s">
        <v>166</v>
      </c>
      <c r="E241" s="200" t="s">
        <v>3</v>
      </c>
      <c r="F241" s="201" t="s">
        <v>194</v>
      </c>
      <c r="G241" s="15"/>
      <c r="H241" s="202">
        <v>1</v>
      </c>
      <c r="I241" s="203"/>
      <c r="J241" s="15"/>
      <c r="K241" s="15"/>
      <c r="L241" s="199"/>
      <c r="M241" s="204"/>
      <c r="N241" s="205"/>
      <c r="O241" s="205"/>
      <c r="P241" s="205"/>
      <c r="Q241" s="205"/>
      <c r="R241" s="205"/>
      <c r="S241" s="205"/>
      <c r="T241" s="206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00" t="s">
        <v>166</v>
      </c>
      <c r="AU241" s="200" t="s">
        <v>87</v>
      </c>
      <c r="AV241" s="15" t="s">
        <v>162</v>
      </c>
      <c r="AW241" s="15" t="s">
        <v>37</v>
      </c>
      <c r="AX241" s="15" t="s">
        <v>84</v>
      </c>
      <c r="AY241" s="200" t="s">
        <v>154</v>
      </c>
    </row>
    <row r="242" s="2" customFormat="1" ht="16.5" customHeight="1">
      <c r="A242" s="38"/>
      <c r="B242" s="164"/>
      <c r="C242" s="165" t="s">
        <v>464</v>
      </c>
      <c r="D242" s="165" t="s">
        <v>157</v>
      </c>
      <c r="E242" s="166" t="s">
        <v>1202</v>
      </c>
      <c r="F242" s="167" t="s">
        <v>1203</v>
      </c>
      <c r="G242" s="168" t="s">
        <v>236</v>
      </c>
      <c r="H242" s="169">
        <v>1</v>
      </c>
      <c r="I242" s="170"/>
      <c r="J242" s="171">
        <f>ROUND(I242*H242,2)</f>
        <v>0</v>
      </c>
      <c r="K242" s="167" t="s">
        <v>258</v>
      </c>
      <c r="L242" s="39"/>
      <c r="M242" s="172" t="s">
        <v>3</v>
      </c>
      <c r="N242" s="173" t="s">
        <v>47</v>
      </c>
      <c r="O242" s="72"/>
      <c r="P242" s="174">
        <f>O242*H242</f>
        <v>0</v>
      </c>
      <c r="Q242" s="174">
        <v>0</v>
      </c>
      <c r="R242" s="174">
        <f>Q242*H242</f>
        <v>0</v>
      </c>
      <c r="S242" s="174">
        <v>0</v>
      </c>
      <c r="T242" s="175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76" t="s">
        <v>162</v>
      </c>
      <c r="AT242" s="176" t="s">
        <v>157</v>
      </c>
      <c r="AU242" s="176" t="s">
        <v>87</v>
      </c>
      <c r="AY242" s="19" t="s">
        <v>154</v>
      </c>
      <c r="BE242" s="177">
        <f>IF(N242="základní",J242,0)</f>
        <v>0</v>
      </c>
      <c r="BF242" s="177">
        <f>IF(N242="snížená",J242,0)</f>
        <v>0</v>
      </c>
      <c r="BG242" s="177">
        <f>IF(N242="zákl. přenesená",J242,0)</f>
        <v>0</v>
      </c>
      <c r="BH242" s="177">
        <f>IF(N242="sníž. přenesená",J242,0)</f>
        <v>0</v>
      </c>
      <c r="BI242" s="177">
        <f>IF(N242="nulová",J242,0)</f>
        <v>0</v>
      </c>
      <c r="BJ242" s="19" t="s">
        <v>84</v>
      </c>
      <c r="BK242" s="177">
        <f>ROUND(I242*H242,2)</f>
        <v>0</v>
      </c>
      <c r="BL242" s="19" t="s">
        <v>162</v>
      </c>
      <c r="BM242" s="176" t="s">
        <v>1204</v>
      </c>
    </row>
    <row r="243" s="14" customFormat="1">
      <c r="A243" s="14"/>
      <c r="B243" s="192"/>
      <c r="C243" s="14"/>
      <c r="D243" s="184" t="s">
        <v>166</v>
      </c>
      <c r="E243" s="193" t="s">
        <v>3</v>
      </c>
      <c r="F243" s="194" t="s">
        <v>1205</v>
      </c>
      <c r="G243" s="14"/>
      <c r="H243" s="193" t="s">
        <v>3</v>
      </c>
      <c r="I243" s="195"/>
      <c r="J243" s="14"/>
      <c r="K243" s="14"/>
      <c r="L243" s="192"/>
      <c r="M243" s="196"/>
      <c r="N243" s="197"/>
      <c r="O243" s="197"/>
      <c r="P243" s="197"/>
      <c r="Q243" s="197"/>
      <c r="R243" s="197"/>
      <c r="S243" s="197"/>
      <c r="T243" s="19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193" t="s">
        <v>166</v>
      </c>
      <c r="AU243" s="193" t="s">
        <v>87</v>
      </c>
      <c r="AV243" s="14" t="s">
        <v>84</v>
      </c>
      <c r="AW243" s="14" t="s">
        <v>37</v>
      </c>
      <c r="AX243" s="14" t="s">
        <v>76</v>
      </c>
      <c r="AY243" s="193" t="s">
        <v>154</v>
      </c>
    </row>
    <row r="244" s="13" customFormat="1">
      <c r="A244" s="13"/>
      <c r="B244" s="183"/>
      <c r="C244" s="13"/>
      <c r="D244" s="184" t="s">
        <v>166</v>
      </c>
      <c r="E244" s="185" t="s">
        <v>3</v>
      </c>
      <c r="F244" s="186" t="s">
        <v>84</v>
      </c>
      <c r="G244" s="13"/>
      <c r="H244" s="187">
        <v>1</v>
      </c>
      <c r="I244" s="188"/>
      <c r="J244" s="13"/>
      <c r="K244" s="13"/>
      <c r="L244" s="183"/>
      <c r="M244" s="189"/>
      <c r="N244" s="190"/>
      <c r="O244" s="190"/>
      <c r="P244" s="190"/>
      <c r="Q244" s="190"/>
      <c r="R244" s="190"/>
      <c r="S244" s="190"/>
      <c r="T244" s="19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85" t="s">
        <v>166</v>
      </c>
      <c r="AU244" s="185" t="s">
        <v>87</v>
      </c>
      <c r="AV244" s="13" t="s">
        <v>87</v>
      </c>
      <c r="AW244" s="13" t="s">
        <v>37</v>
      </c>
      <c r="AX244" s="13" t="s">
        <v>76</v>
      </c>
      <c r="AY244" s="185" t="s">
        <v>154</v>
      </c>
    </row>
    <row r="245" s="15" customFormat="1">
      <c r="A245" s="15"/>
      <c r="B245" s="199"/>
      <c r="C245" s="15"/>
      <c r="D245" s="184" t="s">
        <v>166</v>
      </c>
      <c r="E245" s="200" t="s">
        <v>3</v>
      </c>
      <c r="F245" s="201" t="s">
        <v>194</v>
      </c>
      <c r="G245" s="15"/>
      <c r="H245" s="202">
        <v>1</v>
      </c>
      <c r="I245" s="203"/>
      <c r="J245" s="15"/>
      <c r="K245" s="15"/>
      <c r="L245" s="199"/>
      <c r="M245" s="204"/>
      <c r="N245" s="205"/>
      <c r="O245" s="205"/>
      <c r="P245" s="205"/>
      <c r="Q245" s="205"/>
      <c r="R245" s="205"/>
      <c r="S245" s="205"/>
      <c r="T245" s="206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00" t="s">
        <v>166</v>
      </c>
      <c r="AU245" s="200" t="s">
        <v>87</v>
      </c>
      <c r="AV245" s="15" t="s">
        <v>162</v>
      </c>
      <c r="AW245" s="15" t="s">
        <v>37</v>
      </c>
      <c r="AX245" s="15" t="s">
        <v>84</v>
      </c>
      <c r="AY245" s="200" t="s">
        <v>154</v>
      </c>
    </row>
    <row r="246" s="12" customFormat="1" ht="22.8" customHeight="1">
      <c r="A246" s="12"/>
      <c r="B246" s="151"/>
      <c r="C246" s="12"/>
      <c r="D246" s="152" t="s">
        <v>75</v>
      </c>
      <c r="E246" s="162" t="s">
        <v>961</v>
      </c>
      <c r="F246" s="162" t="s">
        <v>962</v>
      </c>
      <c r="G246" s="12"/>
      <c r="H246" s="12"/>
      <c r="I246" s="154"/>
      <c r="J246" s="163">
        <f>BK246</f>
        <v>0</v>
      </c>
      <c r="K246" s="12"/>
      <c r="L246" s="151"/>
      <c r="M246" s="156"/>
      <c r="N246" s="157"/>
      <c r="O246" s="157"/>
      <c r="P246" s="158">
        <f>SUM(P247:P287)</f>
        <v>0</v>
      </c>
      <c r="Q246" s="157"/>
      <c r="R246" s="158">
        <f>SUM(R247:R287)</f>
        <v>0</v>
      </c>
      <c r="S246" s="157"/>
      <c r="T246" s="159">
        <f>SUM(T247:T287)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52" t="s">
        <v>84</v>
      </c>
      <c r="AT246" s="160" t="s">
        <v>75</v>
      </c>
      <c r="AU246" s="160" t="s">
        <v>84</v>
      </c>
      <c r="AY246" s="152" t="s">
        <v>154</v>
      </c>
      <c r="BK246" s="161">
        <f>SUM(BK247:BK287)</f>
        <v>0</v>
      </c>
    </row>
    <row r="247" s="2" customFormat="1" ht="21.75" customHeight="1">
      <c r="A247" s="38"/>
      <c r="B247" s="164"/>
      <c r="C247" s="165" t="s">
        <v>470</v>
      </c>
      <c r="D247" s="165" t="s">
        <v>157</v>
      </c>
      <c r="E247" s="166" t="s">
        <v>964</v>
      </c>
      <c r="F247" s="167" t="s">
        <v>965</v>
      </c>
      <c r="G247" s="168" t="s">
        <v>394</v>
      </c>
      <c r="H247" s="169">
        <v>19.460000000000001</v>
      </c>
      <c r="I247" s="170"/>
      <c r="J247" s="171">
        <f>ROUND(I247*H247,2)</f>
        <v>0</v>
      </c>
      <c r="K247" s="167" t="s">
        <v>161</v>
      </c>
      <c r="L247" s="39"/>
      <c r="M247" s="172" t="s">
        <v>3</v>
      </c>
      <c r="N247" s="173" t="s">
        <v>47</v>
      </c>
      <c r="O247" s="72"/>
      <c r="P247" s="174">
        <f>O247*H247</f>
        <v>0</v>
      </c>
      <c r="Q247" s="174">
        <v>0</v>
      </c>
      <c r="R247" s="174">
        <f>Q247*H247</f>
        <v>0</v>
      </c>
      <c r="S247" s="174">
        <v>0</v>
      </c>
      <c r="T247" s="175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76" t="s">
        <v>162</v>
      </c>
      <c r="AT247" s="176" t="s">
        <v>157</v>
      </c>
      <c r="AU247" s="176" t="s">
        <v>87</v>
      </c>
      <c r="AY247" s="19" t="s">
        <v>154</v>
      </c>
      <c r="BE247" s="177">
        <f>IF(N247="základní",J247,0)</f>
        <v>0</v>
      </c>
      <c r="BF247" s="177">
        <f>IF(N247="snížená",J247,0)</f>
        <v>0</v>
      </c>
      <c r="BG247" s="177">
        <f>IF(N247="zákl. přenesená",J247,0)</f>
        <v>0</v>
      </c>
      <c r="BH247" s="177">
        <f>IF(N247="sníž. přenesená",J247,0)</f>
        <v>0</v>
      </c>
      <c r="BI247" s="177">
        <f>IF(N247="nulová",J247,0)</f>
        <v>0</v>
      </c>
      <c r="BJ247" s="19" t="s">
        <v>84</v>
      </c>
      <c r="BK247" s="177">
        <f>ROUND(I247*H247,2)</f>
        <v>0</v>
      </c>
      <c r="BL247" s="19" t="s">
        <v>162</v>
      </c>
      <c r="BM247" s="176" t="s">
        <v>1206</v>
      </c>
    </row>
    <row r="248" s="2" customFormat="1">
      <c r="A248" s="38"/>
      <c r="B248" s="39"/>
      <c r="C248" s="38"/>
      <c r="D248" s="178" t="s">
        <v>164</v>
      </c>
      <c r="E248" s="38"/>
      <c r="F248" s="179" t="s">
        <v>967</v>
      </c>
      <c r="G248" s="38"/>
      <c r="H248" s="38"/>
      <c r="I248" s="180"/>
      <c r="J248" s="38"/>
      <c r="K248" s="38"/>
      <c r="L248" s="39"/>
      <c r="M248" s="181"/>
      <c r="N248" s="182"/>
      <c r="O248" s="72"/>
      <c r="P248" s="72"/>
      <c r="Q248" s="72"/>
      <c r="R248" s="72"/>
      <c r="S248" s="72"/>
      <c r="T248" s="73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164</v>
      </c>
      <c r="AU248" s="19" t="s">
        <v>87</v>
      </c>
    </row>
    <row r="249" s="14" customFormat="1">
      <c r="A249" s="14"/>
      <c r="B249" s="192"/>
      <c r="C249" s="14"/>
      <c r="D249" s="184" t="s">
        <v>166</v>
      </c>
      <c r="E249" s="193" t="s">
        <v>3</v>
      </c>
      <c r="F249" s="194" t="s">
        <v>1207</v>
      </c>
      <c r="G249" s="14"/>
      <c r="H249" s="193" t="s">
        <v>3</v>
      </c>
      <c r="I249" s="195"/>
      <c r="J249" s="14"/>
      <c r="K249" s="14"/>
      <c r="L249" s="192"/>
      <c r="M249" s="196"/>
      <c r="N249" s="197"/>
      <c r="O249" s="197"/>
      <c r="P249" s="197"/>
      <c r="Q249" s="197"/>
      <c r="R249" s="197"/>
      <c r="S249" s="197"/>
      <c r="T249" s="19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193" t="s">
        <v>166</v>
      </c>
      <c r="AU249" s="193" t="s">
        <v>87</v>
      </c>
      <c r="AV249" s="14" t="s">
        <v>84</v>
      </c>
      <c r="AW249" s="14" t="s">
        <v>37</v>
      </c>
      <c r="AX249" s="14" t="s">
        <v>76</v>
      </c>
      <c r="AY249" s="193" t="s">
        <v>154</v>
      </c>
    </row>
    <row r="250" s="14" customFormat="1">
      <c r="A250" s="14"/>
      <c r="B250" s="192"/>
      <c r="C250" s="14"/>
      <c r="D250" s="184" t="s">
        <v>166</v>
      </c>
      <c r="E250" s="193" t="s">
        <v>3</v>
      </c>
      <c r="F250" s="194" t="s">
        <v>1208</v>
      </c>
      <c r="G250" s="14"/>
      <c r="H250" s="193" t="s">
        <v>3</v>
      </c>
      <c r="I250" s="195"/>
      <c r="J250" s="14"/>
      <c r="K250" s="14"/>
      <c r="L250" s="192"/>
      <c r="M250" s="196"/>
      <c r="N250" s="197"/>
      <c r="O250" s="197"/>
      <c r="P250" s="197"/>
      <c r="Q250" s="197"/>
      <c r="R250" s="197"/>
      <c r="S250" s="197"/>
      <c r="T250" s="19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193" t="s">
        <v>166</v>
      </c>
      <c r="AU250" s="193" t="s">
        <v>87</v>
      </c>
      <c r="AV250" s="14" t="s">
        <v>84</v>
      </c>
      <c r="AW250" s="14" t="s">
        <v>37</v>
      </c>
      <c r="AX250" s="14" t="s">
        <v>76</v>
      </c>
      <c r="AY250" s="193" t="s">
        <v>154</v>
      </c>
    </row>
    <row r="251" s="13" customFormat="1">
      <c r="A251" s="13"/>
      <c r="B251" s="183"/>
      <c r="C251" s="13"/>
      <c r="D251" s="184" t="s">
        <v>166</v>
      </c>
      <c r="E251" s="185" t="s">
        <v>3</v>
      </c>
      <c r="F251" s="186" t="s">
        <v>1209</v>
      </c>
      <c r="G251" s="13"/>
      <c r="H251" s="187">
        <v>3.0449999999999999</v>
      </c>
      <c r="I251" s="188"/>
      <c r="J251" s="13"/>
      <c r="K251" s="13"/>
      <c r="L251" s="183"/>
      <c r="M251" s="189"/>
      <c r="N251" s="190"/>
      <c r="O251" s="190"/>
      <c r="P251" s="190"/>
      <c r="Q251" s="190"/>
      <c r="R251" s="190"/>
      <c r="S251" s="190"/>
      <c r="T251" s="191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85" t="s">
        <v>166</v>
      </c>
      <c r="AU251" s="185" t="s">
        <v>87</v>
      </c>
      <c r="AV251" s="13" t="s">
        <v>87</v>
      </c>
      <c r="AW251" s="13" t="s">
        <v>37</v>
      </c>
      <c r="AX251" s="13" t="s">
        <v>76</v>
      </c>
      <c r="AY251" s="185" t="s">
        <v>154</v>
      </c>
    </row>
    <row r="252" s="14" customFormat="1">
      <c r="A252" s="14"/>
      <c r="B252" s="192"/>
      <c r="C252" s="14"/>
      <c r="D252" s="184" t="s">
        <v>166</v>
      </c>
      <c r="E252" s="193" t="s">
        <v>3</v>
      </c>
      <c r="F252" s="194" t="s">
        <v>1210</v>
      </c>
      <c r="G252" s="14"/>
      <c r="H252" s="193" t="s">
        <v>3</v>
      </c>
      <c r="I252" s="195"/>
      <c r="J252" s="14"/>
      <c r="K252" s="14"/>
      <c r="L252" s="192"/>
      <c r="M252" s="196"/>
      <c r="N252" s="197"/>
      <c r="O252" s="197"/>
      <c r="P252" s="197"/>
      <c r="Q252" s="197"/>
      <c r="R252" s="197"/>
      <c r="S252" s="197"/>
      <c r="T252" s="19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193" t="s">
        <v>166</v>
      </c>
      <c r="AU252" s="193" t="s">
        <v>87</v>
      </c>
      <c r="AV252" s="14" t="s">
        <v>84</v>
      </c>
      <c r="AW252" s="14" t="s">
        <v>37</v>
      </c>
      <c r="AX252" s="14" t="s">
        <v>76</v>
      </c>
      <c r="AY252" s="193" t="s">
        <v>154</v>
      </c>
    </row>
    <row r="253" s="13" customFormat="1">
      <c r="A253" s="13"/>
      <c r="B253" s="183"/>
      <c r="C253" s="13"/>
      <c r="D253" s="184" t="s">
        <v>166</v>
      </c>
      <c r="E253" s="185" t="s">
        <v>3</v>
      </c>
      <c r="F253" s="186" t="s">
        <v>1211</v>
      </c>
      <c r="G253" s="13"/>
      <c r="H253" s="187">
        <v>10.484999999999999</v>
      </c>
      <c r="I253" s="188"/>
      <c r="J253" s="13"/>
      <c r="K253" s="13"/>
      <c r="L253" s="183"/>
      <c r="M253" s="189"/>
      <c r="N253" s="190"/>
      <c r="O253" s="190"/>
      <c r="P253" s="190"/>
      <c r="Q253" s="190"/>
      <c r="R253" s="190"/>
      <c r="S253" s="190"/>
      <c r="T253" s="19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85" t="s">
        <v>166</v>
      </c>
      <c r="AU253" s="185" t="s">
        <v>87</v>
      </c>
      <c r="AV253" s="13" t="s">
        <v>87</v>
      </c>
      <c r="AW253" s="13" t="s">
        <v>37</v>
      </c>
      <c r="AX253" s="13" t="s">
        <v>76</v>
      </c>
      <c r="AY253" s="185" t="s">
        <v>154</v>
      </c>
    </row>
    <row r="254" s="14" customFormat="1">
      <c r="A254" s="14"/>
      <c r="B254" s="192"/>
      <c r="C254" s="14"/>
      <c r="D254" s="184" t="s">
        <v>166</v>
      </c>
      <c r="E254" s="193" t="s">
        <v>3</v>
      </c>
      <c r="F254" s="194" t="s">
        <v>1212</v>
      </c>
      <c r="G254" s="14"/>
      <c r="H254" s="193" t="s">
        <v>3</v>
      </c>
      <c r="I254" s="195"/>
      <c r="J254" s="14"/>
      <c r="K254" s="14"/>
      <c r="L254" s="192"/>
      <c r="M254" s="196"/>
      <c r="N254" s="197"/>
      <c r="O254" s="197"/>
      <c r="P254" s="197"/>
      <c r="Q254" s="197"/>
      <c r="R254" s="197"/>
      <c r="S254" s="197"/>
      <c r="T254" s="19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193" t="s">
        <v>166</v>
      </c>
      <c r="AU254" s="193" t="s">
        <v>87</v>
      </c>
      <c r="AV254" s="14" t="s">
        <v>84</v>
      </c>
      <c r="AW254" s="14" t="s">
        <v>37</v>
      </c>
      <c r="AX254" s="14" t="s">
        <v>76</v>
      </c>
      <c r="AY254" s="193" t="s">
        <v>154</v>
      </c>
    </row>
    <row r="255" s="13" customFormat="1">
      <c r="A255" s="13"/>
      <c r="B255" s="183"/>
      <c r="C255" s="13"/>
      <c r="D255" s="184" t="s">
        <v>166</v>
      </c>
      <c r="E255" s="185" t="s">
        <v>3</v>
      </c>
      <c r="F255" s="186" t="s">
        <v>1213</v>
      </c>
      <c r="G255" s="13"/>
      <c r="H255" s="187">
        <v>5.9299999999999997</v>
      </c>
      <c r="I255" s="188"/>
      <c r="J255" s="13"/>
      <c r="K255" s="13"/>
      <c r="L255" s="183"/>
      <c r="M255" s="189"/>
      <c r="N255" s="190"/>
      <c r="O255" s="190"/>
      <c r="P255" s="190"/>
      <c r="Q255" s="190"/>
      <c r="R255" s="190"/>
      <c r="S255" s="190"/>
      <c r="T255" s="19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85" t="s">
        <v>166</v>
      </c>
      <c r="AU255" s="185" t="s">
        <v>87</v>
      </c>
      <c r="AV255" s="13" t="s">
        <v>87</v>
      </c>
      <c r="AW255" s="13" t="s">
        <v>37</v>
      </c>
      <c r="AX255" s="13" t="s">
        <v>76</v>
      </c>
      <c r="AY255" s="185" t="s">
        <v>154</v>
      </c>
    </row>
    <row r="256" s="15" customFormat="1">
      <c r="A256" s="15"/>
      <c r="B256" s="199"/>
      <c r="C256" s="15"/>
      <c r="D256" s="184" t="s">
        <v>166</v>
      </c>
      <c r="E256" s="200" t="s">
        <v>3</v>
      </c>
      <c r="F256" s="201" t="s">
        <v>194</v>
      </c>
      <c r="G256" s="15"/>
      <c r="H256" s="202">
        <v>19.460000000000001</v>
      </c>
      <c r="I256" s="203"/>
      <c r="J256" s="15"/>
      <c r="K256" s="15"/>
      <c r="L256" s="199"/>
      <c r="M256" s="204"/>
      <c r="N256" s="205"/>
      <c r="O256" s="205"/>
      <c r="P256" s="205"/>
      <c r="Q256" s="205"/>
      <c r="R256" s="205"/>
      <c r="S256" s="205"/>
      <c r="T256" s="206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00" t="s">
        <v>166</v>
      </c>
      <c r="AU256" s="200" t="s">
        <v>87</v>
      </c>
      <c r="AV256" s="15" t="s">
        <v>162</v>
      </c>
      <c r="AW256" s="15" t="s">
        <v>37</v>
      </c>
      <c r="AX256" s="15" t="s">
        <v>84</v>
      </c>
      <c r="AY256" s="200" t="s">
        <v>154</v>
      </c>
    </row>
    <row r="257" s="2" customFormat="1" ht="24.15" customHeight="1">
      <c r="A257" s="38"/>
      <c r="B257" s="164"/>
      <c r="C257" s="165" t="s">
        <v>477</v>
      </c>
      <c r="D257" s="165" t="s">
        <v>157</v>
      </c>
      <c r="E257" s="166" t="s">
        <v>975</v>
      </c>
      <c r="F257" s="167" t="s">
        <v>976</v>
      </c>
      <c r="G257" s="168" t="s">
        <v>394</v>
      </c>
      <c r="H257" s="169">
        <v>369.74000000000001</v>
      </c>
      <c r="I257" s="170"/>
      <c r="J257" s="171">
        <f>ROUND(I257*H257,2)</f>
        <v>0</v>
      </c>
      <c r="K257" s="167" t="s">
        <v>161</v>
      </c>
      <c r="L257" s="39"/>
      <c r="M257" s="172" t="s">
        <v>3</v>
      </c>
      <c r="N257" s="173" t="s">
        <v>47</v>
      </c>
      <c r="O257" s="72"/>
      <c r="P257" s="174">
        <f>O257*H257</f>
        <v>0</v>
      </c>
      <c r="Q257" s="174">
        <v>0</v>
      </c>
      <c r="R257" s="174">
        <f>Q257*H257</f>
        <v>0</v>
      </c>
      <c r="S257" s="174">
        <v>0</v>
      </c>
      <c r="T257" s="175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76" t="s">
        <v>162</v>
      </c>
      <c r="AT257" s="176" t="s">
        <v>157</v>
      </c>
      <c r="AU257" s="176" t="s">
        <v>87</v>
      </c>
      <c r="AY257" s="19" t="s">
        <v>154</v>
      </c>
      <c r="BE257" s="177">
        <f>IF(N257="základní",J257,0)</f>
        <v>0</v>
      </c>
      <c r="BF257" s="177">
        <f>IF(N257="snížená",J257,0)</f>
        <v>0</v>
      </c>
      <c r="BG257" s="177">
        <f>IF(N257="zákl. přenesená",J257,0)</f>
        <v>0</v>
      </c>
      <c r="BH257" s="177">
        <f>IF(N257="sníž. přenesená",J257,0)</f>
        <v>0</v>
      </c>
      <c r="BI257" s="177">
        <f>IF(N257="nulová",J257,0)</f>
        <v>0</v>
      </c>
      <c r="BJ257" s="19" t="s">
        <v>84</v>
      </c>
      <c r="BK257" s="177">
        <f>ROUND(I257*H257,2)</f>
        <v>0</v>
      </c>
      <c r="BL257" s="19" t="s">
        <v>162</v>
      </c>
      <c r="BM257" s="176" t="s">
        <v>1214</v>
      </c>
    </row>
    <row r="258" s="2" customFormat="1">
      <c r="A258" s="38"/>
      <c r="B258" s="39"/>
      <c r="C258" s="38"/>
      <c r="D258" s="178" t="s">
        <v>164</v>
      </c>
      <c r="E258" s="38"/>
      <c r="F258" s="179" t="s">
        <v>978</v>
      </c>
      <c r="G258" s="38"/>
      <c r="H258" s="38"/>
      <c r="I258" s="180"/>
      <c r="J258" s="38"/>
      <c r="K258" s="38"/>
      <c r="L258" s="39"/>
      <c r="M258" s="181"/>
      <c r="N258" s="182"/>
      <c r="O258" s="72"/>
      <c r="P258" s="72"/>
      <c r="Q258" s="72"/>
      <c r="R258" s="72"/>
      <c r="S258" s="72"/>
      <c r="T258" s="73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164</v>
      </c>
      <c r="AU258" s="19" t="s">
        <v>87</v>
      </c>
    </row>
    <row r="259" s="14" customFormat="1">
      <c r="A259" s="14"/>
      <c r="B259" s="192"/>
      <c r="C259" s="14"/>
      <c r="D259" s="184" t="s">
        <v>166</v>
      </c>
      <c r="E259" s="193" t="s">
        <v>3</v>
      </c>
      <c r="F259" s="194" t="s">
        <v>1207</v>
      </c>
      <c r="G259" s="14"/>
      <c r="H259" s="193" t="s">
        <v>3</v>
      </c>
      <c r="I259" s="195"/>
      <c r="J259" s="14"/>
      <c r="K259" s="14"/>
      <c r="L259" s="192"/>
      <c r="M259" s="196"/>
      <c r="N259" s="197"/>
      <c r="O259" s="197"/>
      <c r="P259" s="197"/>
      <c r="Q259" s="197"/>
      <c r="R259" s="197"/>
      <c r="S259" s="197"/>
      <c r="T259" s="19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193" t="s">
        <v>166</v>
      </c>
      <c r="AU259" s="193" t="s">
        <v>87</v>
      </c>
      <c r="AV259" s="14" t="s">
        <v>84</v>
      </c>
      <c r="AW259" s="14" t="s">
        <v>37</v>
      </c>
      <c r="AX259" s="14" t="s">
        <v>76</v>
      </c>
      <c r="AY259" s="193" t="s">
        <v>154</v>
      </c>
    </row>
    <row r="260" s="14" customFormat="1">
      <c r="A260" s="14"/>
      <c r="B260" s="192"/>
      <c r="C260" s="14"/>
      <c r="D260" s="184" t="s">
        <v>166</v>
      </c>
      <c r="E260" s="193" t="s">
        <v>3</v>
      </c>
      <c r="F260" s="194" t="s">
        <v>1208</v>
      </c>
      <c r="G260" s="14"/>
      <c r="H260" s="193" t="s">
        <v>3</v>
      </c>
      <c r="I260" s="195"/>
      <c r="J260" s="14"/>
      <c r="K260" s="14"/>
      <c r="L260" s="192"/>
      <c r="M260" s="196"/>
      <c r="N260" s="197"/>
      <c r="O260" s="197"/>
      <c r="P260" s="197"/>
      <c r="Q260" s="197"/>
      <c r="R260" s="197"/>
      <c r="S260" s="197"/>
      <c r="T260" s="19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193" t="s">
        <v>166</v>
      </c>
      <c r="AU260" s="193" t="s">
        <v>87</v>
      </c>
      <c r="AV260" s="14" t="s">
        <v>84</v>
      </c>
      <c r="AW260" s="14" t="s">
        <v>37</v>
      </c>
      <c r="AX260" s="14" t="s">
        <v>76</v>
      </c>
      <c r="AY260" s="193" t="s">
        <v>154</v>
      </c>
    </row>
    <row r="261" s="13" customFormat="1">
      <c r="A261" s="13"/>
      <c r="B261" s="183"/>
      <c r="C261" s="13"/>
      <c r="D261" s="184" t="s">
        <v>166</v>
      </c>
      <c r="E261" s="185" t="s">
        <v>3</v>
      </c>
      <c r="F261" s="186" t="s">
        <v>1215</v>
      </c>
      <c r="G261" s="13"/>
      <c r="H261" s="187">
        <v>57.854999999999997</v>
      </c>
      <c r="I261" s="188"/>
      <c r="J261" s="13"/>
      <c r="K261" s="13"/>
      <c r="L261" s="183"/>
      <c r="M261" s="189"/>
      <c r="N261" s="190"/>
      <c r="O261" s="190"/>
      <c r="P261" s="190"/>
      <c r="Q261" s="190"/>
      <c r="R261" s="190"/>
      <c r="S261" s="190"/>
      <c r="T261" s="19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85" t="s">
        <v>166</v>
      </c>
      <c r="AU261" s="185" t="s">
        <v>87</v>
      </c>
      <c r="AV261" s="13" t="s">
        <v>87</v>
      </c>
      <c r="AW261" s="13" t="s">
        <v>37</v>
      </c>
      <c r="AX261" s="13" t="s">
        <v>76</v>
      </c>
      <c r="AY261" s="185" t="s">
        <v>154</v>
      </c>
    </row>
    <row r="262" s="14" customFormat="1">
      <c r="A262" s="14"/>
      <c r="B262" s="192"/>
      <c r="C262" s="14"/>
      <c r="D262" s="184" t="s">
        <v>166</v>
      </c>
      <c r="E262" s="193" t="s">
        <v>3</v>
      </c>
      <c r="F262" s="194" t="s">
        <v>1210</v>
      </c>
      <c r="G262" s="14"/>
      <c r="H262" s="193" t="s">
        <v>3</v>
      </c>
      <c r="I262" s="195"/>
      <c r="J262" s="14"/>
      <c r="K262" s="14"/>
      <c r="L262" s="192"/>
      <c r="M262" s="196"/>
      <c r="N262" s="197"/>
      <c r="O262" s="197"/>
      <c r="P262" s="197"/>
      <c r="Q262" s="197"/>
      <c r="R262" s="197"/>
      <c r="S262" s="197"/>
      <c r="T262" s="19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193" t="s">
        <v>166</v>
      </c>
      <c r="AU262" s="193" t="s">
        <v>87</v>
      </c>
      <c r="AV262" s="14" t="s">
        <v>84</v>
      </c>
      <c r="AW262" s="14" t="s">
        <v>37</v>
      </c>
      <c r="AX262" s="14" t="s">
        <v>76</v>
      </c>
      <c r="AY262" s="193" t="s">
        <v>154</v>
      </c>
    </row>
    <row r="263" s="13" customFormat="1">
      <c r="A263" s="13"/>
      <c r="B263" s="183"/>
      <c r="C263" s="13"/>
      <c r="D263" s="184" t="s">
        <v>166</v>
      </c>
      <c r="E263" s="185" t="s">
        <v>3</v>
      </c>
      <c r="F263" s="186" t="s">
        <v>1216</v>
      </c>
      <c r="G263" s="13"/>
      <c r="H263" s="187">
        <v>199.215</v>
      </c>
      <c r="I263" s="188"/>
      <c r="J263" s="13"/>
      <c r="K263" s="13"/>
      <c r="L263" s="183"/>
      <c r="M263" s="189"/>
      <c r="N263" s="190"/>
      <c r="O263" s="190"/>
      <c r="P263" s="190"/>
      <c r="Q263" s="190"/>
      <c r="R263" s="190"/>
      <c r="S263" s="190"/>
      <c r="T263" s="19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185" t="s">
        <v>166</v>
      </c>
      <c r="AU263" s="185" t="s">
        <v>87</v>
      </c>
      <c r="AV263" s="13" t="s">
        <v>87</v>
      </c>
      <c r="AW263" s="13" t="s">
        <v>37</v>
      </c>
      <c r="AX263" s="13" t="s">
        <v>76</v>
      </c>
      <c r="AY263" s="185" t="s">
        <v>154</v>
      </c>
    </row>
    <row r="264" s="14" customFormat="1">
      <c r="A264" s="14"/>
      <c r="B264" s="192"/>
      <c r="C264" s="14"/>
      <c r="D264" s="184" t="s">
        <v>166</v>
      </c>
      <c r="E264" s="193" t="s">
        <v>3</v>
      </c>
      <c r="F264" s="194" t="s">
        <v>1212</v>
      </c>
      <c r="G264" s="14"/>
      <c r="H264" s="193" t="s">
        <v>3</v>
      </c>
      <c r="I264" s="195"/>
      <c r="J264" s="14"/>
      <c r="K264" s="14"/>
      <c r="L264" s="192"/>
      <c r="M264" s="196"/>
      <c r="N264" s="197"/>
      <c r="O264" s="197"/>
      <c r="P264" s="197"/>
      <c r="Q264" s="197"/>
      <c r="R264" s="197"/>
      <c r="S264" s="197"/>
      <c r="T264" s="19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193" t="s">
        <v>166</v>
      </c>
      <c r="AU264" s="193" t="s">
        <v>87</v>
      </c>
      <c r="AV264" s="14" t="s">
        <v>84</v>
      </c>
      <c r="AW264" s="14" t="s">
        <v>37</v>
      </c>
      <c r="AX264" s="14" t="s">
        <v>76</v>
      </c>
      <c r="AY264" s="193" t="s">
        <v>154</v>
      </c>
    </row>
    <row r="265" s="13" customFormat="1">
      <c r="A265" s="13"/>
      <c r="B265" s="183"/>
      <c r="C265" s="13"/>
      <c r="D265" s="184" t="s">
        <v>166</v>
      </c>
      <c r="E265" s="185" t="s">
        <v>3</v>
      </c>
      <c r="F265" s="186" t="s">
        <v>1217</v>
      </c>
      <c r="G265" s="13"/>
      <c r="H265" s="187">
        <v>112.67</v>
      </c>
      <c r="I265" s="188"/>
      <c r="J265" s="13"/>
      <c r="K265" s="13"/>
      <c r="L265" s="183"/>
      <c r="M265" s="189"/>
      <c r="N265" s="190"/>
      <c r="O265" s="190"/>
      <c r="P265" s="190"/>
      <c r="Q265" s="190"/>
      <c r="R265" s="190"/>
      <c r="S265" s="190"/>
      <c r="T265" s="191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85" t="s">
        <v>166</v>
      </c>
      <c r="AU265" s="185" t="s">
        <v>87</v>
      </c>
      <c r="AV265" s="13" t="s">
        <v>87</v>
      </c>
      <c r="AW265" s="13" t="s">
        <v>37</v>
      </c>
      <c r="AX265" s="13" t="s">
        <v>76</v>
      </c>
      <c r="AY265" s="185" t="s">
        <v>154</v>
      </c>
    </row>
    <row r="266" s="15" customFormat="1">
      <c r="A266" s="15"/>
      <c r="B266" s="199"/>
      <c r="C266" s="15"/>
      <c r="D266" s="184" t="s">
        <v>166</v>
      </c>
      <c r="E266" s="200" t="s">
        <v>3</v>
      </c>
      <c r="F266" s="201" t="s">
        <v>194</v>
      </c>
      <c r="G266" s="15"/>
      <c r="H266" s="202">
        <v>369.74000000000001</v>
      </c>
      <c r="I266" s="203"/>
      <c r="J266" s="15"/>
      <c r="K266" s="15"/>
      <c r="L266" s="199"/>
      <c r="M266" s="204"/>
      <c r="N266" s="205"/>
      <c r="O266" s="205"/>
      <c r="P266" s="205"/>
      <c r="Q266" s="205"/>
      <c r="R266" s="205"/>
      <c r="S266" s="205"/>
      <c r="T266" s="206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00" t="s">
        <v>166</v>
      </c>
      <c r="AU266" s="200" t="s">
        <v>87</v>
      </c>
      <c r="AV266" s="15" t="s">
        <v>162</v>
      </c>
      <c r="AW266" s="15" t="s">
        <v>37</v>
      </c>
      <c r="AX266" s="15" t="s">
        <v>84</v>
      </c>
      <c r="AY266" s="200" t="s">
        <v>154</v>
      </c>
    </row>
    <row r="267" s="2" customFormat="1" ht="16.5" customHeight="1">
      <c r="A267" s="38"/>
      <c r="B267" s="164"/>
      <c r="C267" s="165" t="s">
        <v>484</v>
      </c>
      <c r="D267" s="165" t="s">
        <v>157</v>
      </c>
      <c r="E267" s="166" t="s">
        <v>983</v>
      </c>
      <c r="F267" s="167" t="s">
        <v>984</v>
      </c>
      <c r="G267" s="168" t="s">
        <v>394</v>
      </c>
      <c r="H267" s="169">
        <v>19.460000000000001</v>
      </c>
      <c r="I267" s="170"/>
      <c r="J267" s="171">
        <f>ROUND(I267*H267,2)</f>
        <v>0</v>
      </c>
      <c r="K267" s="167" t="s">
        <v>161</v>
      </c>
      <c r="L267" s="39"/>
      <c r="M267" s="172" t="s">
        <v>3</v>
      </c>
      <c r="N267" s="173" t="s">
        <v>47</v>
      </c>
      <c r="O267" s="72"/>
      <c r="P267" s="174">
        <f>O267*H267</f>
        <v>0</v>
      </c>
      <c r="Q267" s="174">
        <v>0</v>
      </c>
      <c r="R267" s="174">
        <f>Q267*H267</f>
        <v>0</v>
      </c>
      <c r="S267" s="174">
        <v>0</v>
      </c>
      <c r="T267" s="175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76" t="s">
        <v>162</v>
      </c>
      <c r="AT267" s="176" t="s">
        <v>157</v>
      </c>
      <c r="AU267" s="176" t="s">
        <v>87</v>
      </c>
      <c r="AY267" s="19" t="s">
        <v>154</v>
      </c>
      <c r="BE267" s="177">
        <f>IF(N267="základní",J267,0)</f>
        <v>0</v>
      </c>
      <c r="BF267" s="177">
        <f>IF(N267="snížená",J267,0)</f>
        <v>0</v>
      </c>
      <c r="BG267" s="177">
        <f>IF(N267="zákl. přenesená",J267,0)</f>
        <v>0</v>
      </c>
      <c r="BH267" s="177">
        <f>IF(N267="sníž. přenesená",J267,0)</f>
        <v>0</v>
      </c>
      <c r="BI267" s="177">
        <f>IF(N267="nulová",J267,0)</f>
        <v>0</v>
      </c>
      <c r="BJ267" s="19" t="s">
        <v>84</v>
      </c>
      <c r="BK267" s="177">
        <f>ROUND(I267*H267,2)</f>
        <v>0</v>
      </c>
      <c r="BL267" s="19" t="s">
        <v>162</v>
      </c>
      <c r="BM267" s="176" t="s">
        <v>1218</v>
      </c>
    </row>
    <row r="268" s="2" customFormat="1">
      <c r="A268" s="38"/>
      <c r="B268" s="39"/>
      <c r="C268" s="38"/>
      <c r="D268" s="178" t="s">
        <v>164</v>
      </c>
      <c r="E268" s="38"/>
      <c r="F268" s="179" t="s">
        <v>986</v>
      </c>
      <c r="G268" s="38"/>
      <c r="H268" s="38"/>
      <c r="I268" s="180"/>
      <c r="J268" s="38"/>
      <c r="K268" s="38"/>
      <c r="L268" s="39"/>
      <c r="M268" s="181"/>
      <c r="N268" s="182"/>
      <c r="O268" s="72"/>
      <c r="P268" s="72"/>
      <c r="Q268" s="72"/>
      <c r="R268" s="72"/>
      <c r="S268" s="72"/>
      <c r="T268" s="73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164</v>
      </c>
      <c r="AU268" s="19" t="s">
        <v>87</v>
      </c>
    </row>
    <row r="269" s="14" customFormat="1">
      <c r="A269" s="14"/>
      <c r="B269" s="192"/>
      <c r="C269" s="14"/>
      <c r="D269" s="184" t="s">
        <v>166</v>
      </c>
      <c r="E269" s="193" t="s">
        <v>3</v>
      </c>
      <c r="F269" s="194" t="s">
        <v>1208</v>
      </c>
      <c r="G269" s="14"/>
      <c r="H269" s="193" t="s">
        <v>3</v>
      </c>
      <c r="I269" s="195"/>
      <c r="J269" s="14"/>
      <c r="K269" s="14"/>
      <c r="L269" s="192"/>
      <c r="M269" s="196"/>
      <c r="N269" s="197"/>
      <c r="O269" s="197"/>
      <c r="P269" s="197"/>
      <c r="Q269" s="197"/>
      <c r="R269" s="197"/>
      <c r="S269" s="197"/>
      <c r="T269" s="19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193" t="s">
        <v>166</v>
      </c>
      <c r="AU269" s="193" t="s">
        <v>87</v>
      </c>
      <c r="AV269" s="14" t="s">
        <v>84</v>
      </c>
      <c r="AW269" s="14" t="s">
        <v>37</v>
      </c>
      <c r="AX269" s="14" t="s">
        <v>76</v>
      </c>
      <c r="AY269" s="193" t="s">
        <v>154</v>
      </c>
    </row>
    <row r="270" s="13" customFormat="1">
      <c r="A270" s="13"/>
      <c r="B270" s="183"/>
      <c r="C270" s="13"/>
      <c r="D270" s="184" t="s">
        <v>166</v>
      </c>
      <c r="E270" s="185" t="s">
        <v>3</v>
      </c>
      <c r="F270" s="186" t="s">
        <v>1209</v>
      </c>
      <c r="G270" s="13"/>
      <c r="H270" s="187">
        <v>3.0449999999999999</v>
      </c>
      <c r="I270" s="188"/>
      <c r="J270" s="13"/>
      <c r="K270" s="13"/>
      <c r="L270" s="183"/>
      <c r="M270" s="189"/>
      <c r="N270" s="190"/>
      <c r="O270" s="190"/>
      <c r="P270" s="190"/>
      <c r="Q270" s="190"/>
      <c r="R270" s="190"/>
      <c r="S270" s="190"/>
      <c r="T270" s="19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185" t="s">
        <v>166</v>
      </c>
      <c r="AU270" s="185" t="s">
        <v>87</v>
      </c>
      <c r="AV270" s="13" t="s">
        <v>87</v>
      </c>
      <c r="AW270" s="13" t="s">
        <v>37</v>
      </c>
      <c r="AX270" s="13" t="s">
        <v>76</v>
      </c>
      <c r="AY270" s="185" t="s">
        <v>154</v>
      </c>
    </row>
    <row r="271" s="14" customFormat="1">
      <c r="A271" s="14"/>
      <c r="B271" s="192"/>
      <c r="C271" s="14"/>
      <c r="D271" s="184" t="s">
        <v>166</v>
      </c>
      <c r="E271" s="193" t="s">
        <v>3</v>
      </c>
      <c r="F271" s="194" t="s">
        <v>1210</v>
      </c>
      <c r="G271" s="14"/>
      <c r="H271" s="193" t="s">
        <v>3</v>
      </c>
      <c r="I271" s="195"/>
      <c r="J271" s="14"/>
      <c r="K271" s="14"/>
      <c r="L271" s="192"/>
      <c r="M271" s="196"/>
      <c r="N271" s="197"/>
      <c r="O271" s="197"/>
      <c r="P271" s="197"/>
      <c r="Q271" s="197"/>
      <c r="R271" s="197"/>
      <c r="S271" s="197"/>
      <c r="T271" s="19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193" t="s">
        <v>166</v>
      </c>
      <c r="AU271" s="193" t="s">
        <v>87</v>
      </c>
      <c r="AV271" s="14" t="s">
        <v>84</v>
      </c>
      <c r="AW271" s="14" t="s">
        <v>37</v>
      </c>
      <c r="AX271" s="14" t="s">
        <v>76</v>
      </c>
      <c r="AY271" s="193" t="s">
        <v>154</v>
      </c>
    </row>
    <row r="272" s="13" customFormat="1">
      <c r="A272" s="13"/>
      <c r="B272" s="183"/>
      <c r="C272" s="13"/>
      <c r="D272" s="184" t="s">
        <v>166</v>
      </c>
      <c r="E272" s="185" t="s">
        <v>3</v>
      </c>
      <c r="F272" s="186" t="s">
        <v>1211</v>
      </c>
      <c r="G272" s="13"/>
      <c r="H272" s="187">
        <v>10.484999999999999</v>
      </c>
      <c r="I272" s="188"/>
      <c r="J272" s="13"/>
      <c r="K272" s="13"/>
      <c r="L272" s="183"/>
      <c r="M272" s="189"/>
      <c r="N272" s="190"/>
      <c r="O272" s="190"/>
      <c r="P272" s="190"/>
      <c r="Q272" s="190"/>
      <c r="R272" s="190"/>
      <c r="S272" s="190"/>
      <c r="T272" s="19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85" t="s">
        <v>166</v>
      </c>
      <c r="AU272" s="185" t="s">
        <v>87</v>
      </c>
      <c r="AV272" s="13" t="s">
        <v>87</v>
      </c>
      <c r="AW272" s="13" t="s">
        <v>37</v>
      </c>
      <c r="AX272" s="13" t="s">
        <v>76</v>
      </c>
      <c r="AY272" s="185" t="s">
        <v>154</v>
      </c>
    </row>
    <row r="273" s="14" customFormat="1">
      <c r="A273" s="14"/>
      <c r="B273" s="192"/>
      <c r="C273" s="14"/>
      <c r="D273" s="184" t="s">
        <v>166</v>
      </c>
      <c r="E273" s="193" t="s">
        <v>3</v>
      </c>
      <c r="F273" s="194" t="s">
        <v>1212</v>
      </c>
      <c r="G273" s="14"/>
      <c r="H273" s="193" t="s">
        <v>3</v>
      </c>
      <c r="I273" s="195"/>
      <c r="J273" s="14"/>
      <c r="K273" s="14"/>
      <c r="L273" s="192"/>
      <c r="M273" s="196"/>
      <c r="N273" s="197"/>
      <c r="O273" s="197"/>
      <c r="P273" s="197"/>
      <c r="Q273" s="197"/>
      <c r="R273" s="197"/>
      <c r="S273" s="197"/>
      <c r="T273" s="19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193" t="s">
        <v>166</v>
      </c>
      <c r="AU273" s="193" t="s">
        <v>87</v>
      </c>
      <c r="AV273" s="14" t="s">
        <v>84</v>
      </c>
      <c r="AW273" s="14" t="s">
        <v>37</v>
      </c>
      <c r="AX273" s="14" t="s">
        <v>76</v>
      </c>
      <c r="AY273" s="193" t="s">
        <v>154</v>
      </c>
    </row>
    <row r="274" s="13" customFormat="1">
      <c r="A274" s="13"/>
      <c r="B274" s="183"/>
      <c r="C274" s="13"/>
      <c r="D274" s="184" t="s">
        <v>166</v>
      </c>
      <c r="E274" s="185" t="s">
        <v>3</v>
      </c>
      <c r="F274" s="186" t="s">
        <v>1213</v>
      </c>
      <c r="G274" s="13"/>
      <c r="H274" s="187">
        <v>5.9299999999999997</v>
      </c>
      <c r="I274" s="188"/>
      <c r="J274" s="13"/>
      <c r="K274" s="13"/>
      <c r="L274" s="183"/>
      <c r="M274" s="189"/>
      <c r="N274" s="190"/>
      <c r="O274" s="190"/>
      <c r="P274" s="190"/>
      <c r="Q274" s="190"/>
      <c r="R274" s="190"/>
      <c r="S274" s="190"/>
      <c r="T274" s="19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85" t="s">
        <v>166</v>
      </c>
      <c r="AU274" s="185" t="s">
        <v>87</v>
      </c>
      <c r="AV274" s="13" t="s">
        <v>87</v>
      </c>
      <c r="AW274" s="13" t="s">
        <v>37</v>
      </c>
      <c r="AX274" s="13" t="s">
        <v>76</v>
      </c>
      <c r="AY274" s="185" t="s">
        <v>154</v>
      </c>
    </row>
    <row r="275" s="15" customFormat="1">
      <c r="A275" s="15"/>
      <c r="B275" s="199"/>
      <c r="C275" s="15"/>
      <c r="D275" s="184" t="s">
        <v>166</v>
      </c>
      <c r="E275" s="200" t="s">
        <v>3</v>
      </c>
      <c r="F275" s="201" t="s">
        <v>194</v>
      </c>
      <c r="G275" s="15"/>
      <c r="H275" s="202">
        <v>19.460000000000001</v>
      </c>
      <c r="I275" s="203"/>
      <c r="J275" s="15"/>
      <c r="K275" s="15"/>
      <c r="L275" s="199"/>
      <c r="M275" s="204"/>
      <c r="N275" s="205"/>
      <c r="O275" s="205"/>
      <c r="P275" s="205"/>
      <c r="Q275" s="205"/>
      <c r="R275" s="205"/>
      <c r="S275" s="205"/>
      <c r="T275" s="206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00" t="s">
        <v>166</v>
      </c>
      <c r="AU275" s="200" t="s">
        <v>87</v>
      </c>
      <c r="AV275" s="15" t="s">
        <v>162</v>
      </c>
      <c r="AW275" s="15" t="s">
        <v>37</v>
      </c>
      <c r="AX275" s="15" t="s">
        <v>84</v>
      </c>
      <c r="AY275" s="200" t="s">
        <v>154</v>
      </c>
    </row>
    <row r="276" s="2" customFormat="1" ht="24.15" customHeight="1">
      <c r="A276" s="38"/>
      <c r="B276" s="164"/>
      <c r="C276" s="165" t="s">
        <v>493</v>
      </c>
      <c r="D276" s="165" t="s">
        <v>157</v>
      </c>
      <c r="E276" s="166" t="s">
        <v>988</v>
      </c>
      <c r="F276" s="167" t="s">
        <v>989</v>
      </c>
      <c r="G276" s="168" t="s">
        <v>394</v>
      </c>
      <c r="H276" s="169">
        <v>13.529999999999999</v>
      </c>
      <c r="I276" s="170"/>
      <c r="J276" s="171">
        <f>ROUND(I276*H276,2)</f>
        <v>0</v>
      </c>
      <c r="K276" s="167" t="s">
        <v>161</v>
      </c>
      <c r="L276" s="39"/>
      <c r="M276" s="172" t="s">
        <v>3</v>
      </c>
      <c r="N276" s="173" t="s">
        <v>47</v>
      </c>
      <c r="O276" s="72"/>
      <c r="P276" s="174">
        <f>O276*H276</f>
        <v>0</v>
      </c>
      <c r="Q276" s="174">
        <v>0</v>
      </c>
      <c r="R276" s="174">
        <f>Q276*H276</f>
        <v>0</v>
      </c>
      <c r="S276" s="174">
        <v>0</v>
      </c>
      <c r="T276" s="175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76" t="s">
        <v>162</v>
      </c>
      <c r="AT276" s="176" t="s">
        <v>157</v>
      </c>
      <c r="AU276" s="176" t="s">
        <v>87</v>
      </c>
      <c r="AY276" s="19" t="s">
        <v>154</v>
      </c>
      <c r="BE276" s="177">
        <f>IF(N276="základní",J276,0)</f>
        <v>0</v>
      </c>
      <c r="BF276" s="177">
        <f>IF(N276="snížená",J276,0)</f>
        <v>0</v>
      </c>
      <c r="BG276" s="177">
        <f>IF(N276="zákl. přenesená",J276,0)</f>
        <v>0</v>
      </c>
      <c r="BH276" s="177">
        <f>IF(N276="sníž. přenesená",J276,0)</f>
        <v>0</v>
      </c>
      <c r="BI276" s="177">
        <f>IF(N276="nulová",J276,0)</f>
        <v>0</v>
      </c>
      <c r="BJ276" s="19" t="s">
        <v>84</v>
      </c>
      <c r="BK276" s="177">
        <f>ROUND(I276*H276,2)</f>
        <v>0</v>
      </c>
      <c r="BL276" s="19" t="s">
        <v>162</v>
      </c>
      <c r="BM276" s="176" t="s">
        <v>1219</v>
      </c>
    </row>
    <row r="277" s="2" customFormat="1">
      <c r="A277" s="38"/>
      <c r="B277" s="39"/>
      <c r="C277" s="38"/>
      <c r="D277" s="178" t="s">
        <v>164</v>
      </c>
      <c r="E277" s="38"/>
      <c r="F277" s="179" t="s">
        <v>991</v>
      </c>
      <c r="G277" s="38"/>
      <c r="H277" s="38"/>
      <c r="I277" s="180"/>
      <c r="J277" s="38"/>
      <c r="K277" s="38"/>
      <c r="L277" s="39"/>
      <c r="M277" s="181"/>
      <c r="N277" s="182"/>
      <c r="O277" s="72"/>
      <c r="P277" s="72"/>
      <c r="Q277" s="72"/>
      <c r="R277" s="72"/>
      <c r="S277" s="72"/>
      <c r="T277" s="73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164</v>
      </c>
      <c r="AU277" s="19" t="s">
        <v>87</v>
      </c>
    </row>
    <row r="278" s="14" customFormat="1">
      <c r="A278" s="14"/>
      <c r="B278" s="192"/>
      <c r="C278" s="14"/>
      <c r="D278" s="184" t="s">
        <v>166</v>
      </c>
      <c r="E278" s="193" t="s">
        <v>3</v>
      </c>
      <c r="F278" s="194" t="s">
        <v>1208</v>
      </c>
      <c r="G278" s="14"/>
      <c r="H278" s="193" t="s">
        <v>3</v>
      </c>
      <c r="I278" s="195"/>
      <c r="J278" s="14"/>
      <c r="K278" s="14"/>
      <c r="L278" s="192"/>
      <c r="M278" s="196"/>
      <c r="N278" s="197"/>
      <c r="O278" s="197"/>
      <c r="P278" s="197"/>
      <c r="Q278" s="197"/>
      <c r="R278" s="197"/>
      <c r="S278" s="197"/>
      <c r="T278" s="19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193" t="s">
        <v>166</v>
      </c>
      <c r="AU278" s="193" t="s">
        <v>87</v>
      </c>
      <c r="AV278" s="14" t="s">
        <v>84</v>
      </c>
      <c r="AW278" s="14" t="s">
        <v>37</v>
      </c>
      <c r="AX278" s="14" t="s">
        <v>76</v>
      </c>
      <c r="AY278" s="193" t="s">
        <v>154</v>
      </c>
    </row>
    <row r="279" s="13" customFormat="1">
      <c r="A279" s="13"/>
      <c r="B279" s="183"/>
      <c r="C279" s="13"/>
      <c r="D279" s="184" t="s">
        <v>166</v>
      </c>
      <c r="E279" s="185" t="s">
        <v>3</v>
      </c>
      <c r="F279" s="186" t="s">
        <v>1209</v>
      </c>
      <c r="G279" s="13"/>
      <c r="H279" s="187">
        <v>3.0449999999999999</v>
      </c>
      <c r="I279" s="188"/>
      <c r="J279" s="13"/>
      <c r="K279" s="13"/>
      <c r="L279" s="183"/>
      <c r="M279" s="189"/>
      <c r="N279" s="190"/>
      <c r="O279" s="190"/>
      <c r="P279" s="190"/>
      <c r="Q279" s="190"/>
      <c r="R279" s="190"/>
      <c r="S279" s="190"/>
      <c r="T279" s="19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85" t="s">
        <v>166</v>
      </c>
      <c r="AU279" s="185" t="s">
        <v>87</v>
      </c>
      <c r="AV279" s="13" t="s">
        <v>87</v>
      </c>
      <c r="AW279" s="13" t="s">
        <v>37</v>
      </c>
      <c r="AX279" s="13" t="s">
        <v>76</v>
      </c>
      <c r="AY279" s="185" t="s">
        <v>154</v>
      </c>
    </row>
    <row r="280" s="14" customFormat="1">
      <c r="A280" s="14"/>
      <c r="B280" s="192"/>
      <c r="C280" s="14"/>
      <c r="D280" s="184" t="s">
        <v>166</v>
      </c>
      <c r="E280" s="193" t="s">
        <v>3</v>
      </c>
      <c r="F280" s="194" t="s">
        <v>1210</v>
      </c>
      <c r="G280" s="14"/>
      <c r="H280" s="193" t="s">
        <v>3</v>
      </c>
      <c r="I280" s="195"/>
      <c r="J280" s="14"/>
      <c r="K280" s="14"/>
      <c r="L280" s="192"/>
      <c r="M280" s="196"/>
      <c r="N280" s="197"/>
      <c r="O280" s="197"/>
      <c r="P280" s="197"/>
      <c r="Q280" s="197"/>
      <c r="R280" s="197"/>
      <c r="S280" s="197"/>
      <c r="T280" s="19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193" t="s">
        <v>166</v>
      </c>
      <c r="AU280" s="193" t="s">
        <v>87</v>
      </c>
      <c r="AV280" s="14" t="s">
        <v>84</v>
      </c>
      <c r="AW280" s="14" t="s">
        <v>37</v>
      </c>
      <c r="AX280" s="14" t="s">
        <v>76</v>
      </c>
      <c r="AY280" s="193" t="s">
        <v>154</v>
      </c>
    </row>
    <row r="281" s="13" customFormat="1">
      <c r="A281" s="13"/>
      <c r="B281" s="183"/>
      <c r="C281" s="13"/>
      <c r="D281" s="184" t="s">
        <v>166</v>
      </c>
      <c r="E281" s="185" t="s">
        <v>3</v>
      </c>
      <c r="F281" s="186" t="s">
        <v>1211</v>
      </c>
      <c r="G281" s="13"/>
      <c r="H281" s="187">
        <v>10.484999999999999</v>
      </c>
      <c r="I281" s="188"/>
      <c r="J281" s="13"/>
      <c r="K281" s="13"/>
      <c r="L281" s="183"/>
      <c r="M281" s="189"/>
      <c r="N281" s="190"/>
      <c r="O281" s="190"/>
      <c r="P281" s="190"/>
      <c r="Q281" s="190"/>
      <c r="R281" s="190"/>
      <c r="S281" s="190"/>
      <c r="T281" s="191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85" t="s">
        <v>166</v>
      </c>
      <c r="AU281" s="185" t="s">
        <v>87</v>
      </c>
      <c r="AV281" s="13" t="s">
        <v>87</v>
      </c>
      <c r="AW281" s="13" t="s">
        <v>37</v>
      </c>
      <c r="AX281" s="13" t="s">
        <v>76</v>
      </c>
      <c r="AY281" s="185" t="s">
        <v>154</v>
      </c>
    </row>
    <row r="282" s="15" customFormat="1">
      <c r="A282" s="15"/>
      <c r="B282" s="199"/>
      <c r="C282" s="15"/>
      <c r="D282" s="184" t="s">
        <v>166</v>
      </c>
      <c r="E282" s="200" t="s">
        <v>3</v>
      </c>
      <c r="F282" s="201" t="s">
        <v>194</v>
      </c>
      <c r="G282" s="15"/>
      <c r="H282" s="202">
        <v>13.529999999999999</v>
      </c>
      <c r="I282" s="203"/>
      <c r="J282" s="15"/>
      <c r="K282" s="15"/>
      <c r="L282" s="199"/>
      <c r="M282" s="204"/>
      <c r="N282" s="205"/>
      <c r="O282" s="205"/>
      <c r="P282" s="205"/>
      <c r="Q282" s="205"/>
      <c r="R282" s="205"/>
      <c r="S282" s="205"/>
      <c r="T282" s="206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00" t="s">
        <v>166</v>
      </c>
      <c r="AU282" s="200" t="s">
        <v>87</v>
      </c>
      <c r="AV282" s="15" t="s">
        <v>162</v>
      </c>
      <c r="AW282" s="15" t="s">
        <v>37</v>
      </c>
      <c r="AX282" s="15" t="s">
        <v>84</v>
      </c>
      <c r="AY282" s="200" t="s">
        <v>154</v>
      </c>
    </row>
    <row r="283" s="2" customFormat="1" ht="24.15" customHeight="1">
      <c r="A283" s="38"/>
      <c r="B283" s="164"/>
      <c r="C283" s="165" t="s">
        <v>498</v>
      </c>
      <c r="D283" s="165" t="s">
        <v>157</v>
      </c>
      <c r="E283" s="166" t="s">
        <v>1003</v>
      </c>
      <c r="F283" s="167" t="s">
        <v>1004</v>
      </c>
      <c r="G283" s="168" t="s">
        <v>394</v>
      </c>
      <c r="H283" s="169">
        <v>5.9299999999999997</v>
      </c>
      <c r="I283" s="170"/>
      <c r="J283" s="171">
        <f>ROUND(I283*H283,2)</f>
        <v>0</v>
      </c>
      <c r="K283" s="167" t="s">
        <v>161</v>
      </c>
      <c r="L283" s="39"/>
      <c r="M283" s="172" t="s">
        <v>3</v>
      </c>
      <c r="N283" s="173" t="s">
        <v>47</v>
      </c>
      <c r="O283" s="72"/>
      <c r="P283" s="174">
        <f>O283*H283</f>
        <v>0</v>
      </c>
      <c r="Q283" s="174">
        <v>0</v>
      </c>
      <c r="R283" s="174">
        <f>Q283*H283</f>
        <v>0</v>
      </c>
      <c r="S283" s="174">
        <v>0</v>
      </c>
      <c r="T283" s="175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76" t="s">
        <v>162</v>
      </c>
      <c r="AT283" s="176" t="s">
        <v>157</v>
      </c>
      <c r="AU283" s="176" t="s">
        <v>87</v>
      </c>
      <c r="AY283" s="19" t="s">
        <v>154</v>
      </c>
      <c r="BE283" s="177">
        <f>IF(N283="základní",J283,0)</f>
        <v>0</v>
      </c>
      <c r="BF283" s="177">
        <f>IF(N283="snížená",J283,0)</f>
        <v>0</v>
      </c>
      <c r="BG283" s="177">
        <f>IF(N283="zákl. přenesená",J283,0)</f>
        <v>0</v>
      </c>
      <c r="BH283" s="177">
        <f>IF(N283="sníž. přenesená",J283,0)</f>
        <v>0</v>
      </c>
      <c r="BI283" s="177">
        <f>IF(N283="nulová",J283,0)</f>
        <v>0</v>
      </c>
      <c r="BJ283" s="19" t="s">
        <v>84</v>
      </c>
      <c r="BK283" s="177">
        <f>ROUND(I283*H283,2)</f>
        <v>0</v>
      </c>
      <c r="BL283" s="19" t="s">
        <v>162</v>
      </c>
      <c r="BM283" s="176" t="s">
        <v>1220</v>
      </c>
    </row>
    <row r="284" s="2" customFormat="1">
      <c r="A284" s="38"/>
      <c r="B284" s="39"/>
      <c r="C284" s="38"/>
      <c r="D284" s="178" t="s">
        <v>164</v>
      </c>
      <c r="E284" s="38"/>
      <c r="F284" s="179" t="s">
        <v>1006</v>
      </c>
      <c r="G284" s="38"/>
      <c r="H284" s="38"/>
      <c r="I284" s="180"/>
      <c r="J284" s="38"/>
      <c r="K284" s="38"/>
      <c r="L284" s="39"/>
      <c r="M284" s="181"/>
      <c r="N284" s="182"/>
      <c r="O284" s="72"/>
      <c r="P284" s="72"/>
      <c r="Q284" s="72"/>
      <c r="R284" s="72"/>
      <c r="S284" s="72"/>
      <c r="T284" s="73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164</v>
      </c>
      <c r="AU284" s="19" t="s">
        <v>87</v>
      </c>
    </row>
    <row r="285" s="14" customFormat="1">
      <c r="A285" s="14"/>
      <c r="B285" s="192"/>
      <c r="C285" s="14"/>
      <c r="D285" s="184" t="s">
        <v>166</v>
      </c>
      <c r="E285" s="193" t="s">
        <v>3</v>
      </c>
      <c r="F285" s="194" t="s">
        <v>1212</v>
      </c>
      <c r="G285" s="14"/>
      <c r="H285" s="193" t="s">
        <v>3</v>
      </c>
      <c r="I285" s="195"/>
      <c r="J285" s="14"/>
      <c r="K285" s="14"/>
      <c r="L285" s="192"/>
      <c r="M285" s="196"/>
      <c r="N285" s="197"/>
      <c r="O285" s="197"/>
      <c r="P285" s="197"/>
      <c r="Q285" s="197"/>
      <c r="R285" s="197"/>
      <c r="S285" s="197"/>
      <c r="T285" s="19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193" t="s">
        <v>166</v>
      </c>
      <c r="AU285" s="193" t="s">
        <v>87</v>
      </c>
      <c r="AV285" s="14" t="s">
        <v>84</v>
      </c>
      <c r="AW285" s="14" t="s">
        <v>37</v>
      </c>
      <c r="AX285" s="14" t="s">
        <v>76</v>
      </c>
      <c r="AY285" s="193" t="s">
        <v>154</v>
      </c>
    </row>
    <row r="286" s="13" customFormat="1">
      <c r="A286" s="13"/>
      <c r="B286" s="183"/>
      <c r="C286" s="13"/>
      <c r="D286" s="184" t="s">
        <v>166</v>
      </c>
      <c r="E286" s="185" t="s">
        <v>3</v>
      </c>
      <c r="F286" s="186" t="s">
        <v>1213</v>
      </c>
      <c r="G286" s="13"/>
      <c r="H286" s="187">
        <v>5.9299999999999997</v>
      </c>
      <c r="I286" s="188"/>
      <c r="J286" s="13"/>
      <c r="K286" s="13"/>
      <c r="L286" s="183"/>
      <c r="M286" s="189"/>
      <c r="N286" s="190"/>
      <c r="O286" s="190"/>
      <c r="P286" s="190"/>
      <c r="Q286" s="190"/>
      <c r="R286" s="190"/>
      <c r="S286" s="190"/>
      <c r="T286" s="19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85" t="s">
        <v>166</v>
      </c>
      <c r="AU286" s="185" t="s">
        <v>87</v>
      </c>
      <c r="AV286" s="13" t="s">
        <v>87</v>
      </c>
      <c r="AW286" s="13" t="s">
        <v>37</v>
      </c>
      <c r="AX286" s="13" t="s">
        <v>76</v>
      </c>
      <c r="AY286" s="185" t="s">
        <v>154</v>
      </c>
    </row>
    <row r="287" s="15" customFormat="1">
      <c r="A287" s="15"/>
      <c r="B287" s="199"/>
      <c r="C287" s="15"/>
      <c r="D287" s="184" t="s">
        <v>166</v>
      </c>
      <c r="E287" s="200" t="s">
        <v>3</v>
      </c>
      <c r="F287" s="201" t="s">
        <v>194</v>
      </c>
      <c r="G287" s="15"/>
      <c r="H287" s="202">
        <v>5.9299999999999997</v>
      </c>
      <c r="I287" s="203"/>
      <c r="J287" s="15"/>
      <c r="K287" s="15"/>
      <c r="L287" s="199"/>
      <c r="M287" s="204"/>
      <c r="N287" s="205"/>
      <c r="O287" s="205"/>
      <c r="P287" s="205"/>
      <c r="Q287" s="205"/>
      <c r="R287" s="205"/>
      <c r="S287" s="205"/>
      <c r="T287" s="206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00" t="s">
        <v>166</v>
      </c>
      <c r="AU287" s="200" t="s">
        <v>87</v>
      </c>
      <c r="AV287" s="15" t="s">
        <v>162</v>
      </c>
      <c r="AW287" s="15" t="s">
        <v>37</v>
      </c>
      <c r="AX287" s="15" t="s">
        <v>84</v>
      </c>
      <c r="AY287" s="200" t="s">
        <v>154</v>
      </c>
    </row>
    <row r="288" s="12" customFormat="1" ht="22.8" customHeight="1">
      <c r="A288" s="12"/>
      <c r="B288" s="151"/>
      <c r="C288" s="12"/>
      <c r="D288" s="152" t="s">
        <v>75</v>
      </c>
      <c r="E288" s="162" t="s">
        <v>1009</v>
      </c>
      <c r="F288" s="162" t="s">
        <v>1010</v>
      </c>
      <c r="G288" s="12"/>
      <c r="H288" s="12"/>
      <c r="I288" s="154"/>
      <c r="J288" s="163">
        <f>BK288</f>
        <v>0</v>
      </c>
      <c r="K288" s="12"/>
      <c r="L288" s="151"/>
      <c r="M288" s="156"/>
      <c r="N288" s="157"/>
      <c r="O288" s="157"/>
      <c r="P288" s="158">
        <f>SUM(P289:P298)</f>
        <v>0</v>
      </c>
      <c r="Q288" s="157"/>
      <c r="R288" s="158">
        <f>SUM(R289:R298)</f>
        <v>0</v>
      </c>
      <c r="S288" s="157"/>
      <c r="T288" s="159">
        <f>SUM(T289:T298)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152" t="s">
        <v>84</v>
      </c>
      <c r="AT288" s="160" t="s">
        <v>75</v>
      </c>
      <c r="AU288" s="160" t="s">
        <v>84</v>
      </c>
      <c r="AY288" s="152" t="s">
        <v>154</v>
      </c>
      <c r="BK288" s="161">
        <f>SUM(BK289:BK298)</f>
        <v>0</v>
      </c>
    </row>
    <row r="289" s="2" customFormat="1" ht="24.15" customHeight="1">
      <c r="A289" s="38"/>
      <c r="B289" s="164"/>
      <c r="C289" s="165" t="s">
        <v>505</v>
      </c>
      <c r="D289" s="165" t="s">
        <v>157</v>
      </c>
      <c r="E289" s="166" t="s">
        <v>1221</v>
      </c>
      <c r="F289" s="167" t="s">
        <v>1222</v>
      </c>
      <c r="G289" s="168" t="s">
        <v>394</v>
      </c>
      <c r="H289" s="169">
        <v>83.974000000000004</v>
      </c>
      <c r="I289" s="170"/>
      <c r="J289" s="171">
        <f>ROUND(I289*H289,2)</f>
        <v>0</v>
      </c>
      <c r="K289" s="167" t="s">
        <v>161</v>
      </c>
      <c r="L289" s="39"/>
      <c r="M289" s="172" t="s">
        <v>3</v>
      </c>
      <c r="N289" s="173" t="s">
        <v>47</v>
      </c>
      <c r="O289" s="72"/>
      <c r="P289" s="174">
        <f>O289*H289</f>
        <v>0</v>
      </c>
      <c r="Q289" s="174">
        <v>0</v>
      </c>
      <c r="R289" s="174">
        <f>Q289*H289</f>
        <v>0</v>
      </c>
      <c r="S289" s="174">
        <v>0</v>
      </c>
      <c r="T289" s="175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76" t="s">
        <v>162</v>
      </c>
      <c r="AT289" s="176" t="s">
        <v>157</v>
      </c>
      <c r="AU289" s="176" t="s">
        <v>87</v>
      </c>
      <c r="AY289" s="19" t="s">
        <v>154</v>
      </c>
      <c r="BE289" s="177">
        <f>IF(N289="základní",J289,0)</f>
        <v>0</v>
      </c>
      <c r="BF289" s="177">
        <f>IF(N289="snížená",J289,0)</f>
        <v>0</v>
      </c>
      <c r="BG289" s="177">
        <f>IF(N289="zákl. přenesená",J289,0)</f>
        <v>0</v>
      </c>
      <c r="BH289" s="177">
        <f>IF(N289="sníž. přenesená",J289,0)</f>
        <v>0</v>
      </c>
      <c r="BI289" s="177">
        <f>IF(N289="nulová",J289,0)</f>
        <v>0</v>
      </c>
      <c r="BJ289" s="19" t="s">
        <v>84</v>
      </c>
      <c r="BK289" s="177">
        <f>ROUND(I289*H289,2)</f>
        <v>0</v>
      </c>
      <c r="BL289" s="19" t="s">
        <v>162</v>
      </c>
      <c r="BM289" s="176" t="s">
        <v>1223</v>
      </c>
    </row>
    <row r="290" s="2" customFormat="1">
      <c r="A290" s="38"/>
      <c r="B290" s="39"/>
      <c r="C290" s="38"/>
      <c r="D290" s="178" t="s">
        <v>164</v>
      </c>
      <c r="E290" s="38"/>
      <c r="F290" s="179" t="s">
        <v>1224</v>
      </c>
      <c r="G290" s="38"/>
      <c r="H290" s="38"/>
      <c r="I290" s="180"/>
      <c r="J290" s="38"/>
      <c r="K290" s="38"/>
      <c r="L290" s="39"/>
      <c r="M290" s="181"/>
      <c r="N290" s="182"/>
      <c r="O290" s="72"/>
      <c r="P290" s="72"/>
      <c r="Q290" s="72"/>
      <c r="R290" s="72"/>
      <c r="S290" s="72"/>
      <c r="T290" s="73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164</v>
      </c>
      <c r="AU290" s="19" t="s">
        <v>87</v>
      </c>
    </row>
    <row r="291" s="14" customFormat="1">
      <c r="A291" s="14"/>
      <c r="B291" s="192"/>
      <c r="C291" s="14"/>
      <c r="D291" s="184" t="s">
        <v>166</v>
      </c>
      <c r="E291" s="193" t="s">
        <v>3</v>
      </c>
      <c r="F291" s="194" t="s">
        <v>1225</v>
      </c>
      <c r="G291" s="14"/>
      <c r="H291" s="193" t="s">
        <v>3</v>
      </c>
      <c r="I291" s="195"/>
      <c r="J291" s="14"/>
      <c r="K291" s="14"/>
      <c r="L291" s="192"/>
      <c r="M291" s="196"/>
      <c r="N291" s="197"/>
      <c r="O291" s="197"/>
      <c r="P291" s="197"/>
      <c r="Q291" s="197"/>
      <c r="R291" s="197"/>
      <c r="S291" s="197"/>
      <c r="T291" s="198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193" t="s">
        <v>166</v>
      </c>
      <c r="AU291" s="193" t="s">
        <v>87</v>
      </c>
      <c r="AV291" s="14" t="s">
        <v>84</v>
      </c>
      <c r="AW291" s="14" t="s">
        <v>37</v>
      </c>
      <c r="AX291" s="14" t="s">
        <v>76</v>
      </c>
      <c r="AY291" s="193" t="s">
        <v>154</v>
      </c>
    </row>
    <row r="292" s="13" customFormat="1">
      <c r="A292" s="13"/>
      <c r="B292" s="183"/>
      <c r="C292" s="13"/>
      <c r="D292" s="184" t="s">
        <v>166</v>
      </c>
      <c r="E292" s="185" t="s">
        <v>3</v>
      </c>
      <c r="F292" s="186" t="s">
        <v>1226</v>
      </c>
      <c r="G292" s="13"/>
      <c r="H292" s="187">
        <v>83.974000000000004</v>
      </c>
      <c r="I292" s="188"/>
      <c r="J292" s="13"/>
      <c r="K292" s="13"/>
      <c r="L292" s="183"/>
      <c r="M292" s="189"/>
      <c r="N292" s="190"/>
      <c r="O292" s="190"/>
      <c r="P292" s="190"/>
      <c r="Q292" s="190"/>
      <c r="R292" s="190"/>
      <c r="S292" s="190"/>
      <c r="T292" s="191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85" t="s">
        <v>166</v>
      </c>
      <c r="AU292" s="185" t="s">
        <v>87</v>
      </c>
      <c r="AV292" s="13" t="s">
        <v>87</v>
      </c>
      <c r="AW292" s="13" t="s">
        <v>37</v>
      </c>
      <c r="AX292" s="13" t="s">
        <v>76</v>
      </c>
      <c r="AY292" s="185" t="s">
        <v>154</v>
      </c>
    </row>
    <row r="293" s="15" customFormat="1">
      <c r="A293" s="15"/>
      <c r="B293" s="199"/>
      <c r="C293" s="15"/>
      <c r="D293" s="184" t="s">
        <v>166</v>
      </c>
      <c r="E293" s="200" t="s">
        <v>3</v>
      </c>
      <c r="F293" s="201" t="s">
        <v>194</v>
      </c>
      <c r="G293" s="15"/>
      <c r="H293" s="202">
        <v>83.974000000000004</v>
      </c>
      <c r="I293" s="203"/>
      <c r="J293" s="15"/>
      <c r="K293" s="15"/>
      <c r="L293" s="199"/>
      <c r="M293" s="204"/>
      <c r="N293" s="205"/>
      <c r="O293" s="205"/>
      <c r="P293" s="205"/>
      <c r="Q293" s="205"/>
      <c r="R293" s="205"/>
      <c r="S293" s="205"/>
      <c r="T293" s="206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00" t="s">
        <v>166</v>
      </c>
      <c r="AU293" s="200" t="s">
        <v>87</v>
      </c>
      <c r="AV293" s="15" t="s">
        <v>162</v>
      </c>
      <c r="AW293" s="15" t="s">
        <v>37</v>
      </c>
      <c r="AX293" s="15" t="s">
        <v>84</v>
      </c>
      <c r="AY293" s="200" t="s">
        <v>154</v>
      </c>
    </row>
    <row r="294" s="2" customFormat="1" ht="24.15" customHeight="1">
      <c r="A294" s="38"/>
      <c r="B294" s="164"/>
      <c r="C294" s="165" t="s">
        <v>513</v>
      </c>
      <c r="D294" s="165" t="s">
        <v>157</v>
      </c>
      <c r="E294" s="166" t="s">
        <v>1227</v>
      </c>
      <c r="F294" s="167" t="s">
        <v>1228</v>
      </c>
      <c r="G294" s="168" t="s">
        <v>394</v>
      </c>
      <c r="H294" s="169">
        <v>335.89600000000002</v>
      </c>
      <c r="I294" s="170"/>
      <c r="J294" s="171">
        <f>ROUND(I294*H294,2)</f>
        <v>0</v>
      </c>
      <c r="K294" s="167" t="s">
        <v>161</v>
      </c>
      <c r="L294" s="39"/>
      <c r="M294" s="172" t="s">
        <v>3</v>
      </c>
      <c r="N294" s="173" t="s">
        <v>47</v>
      </c>
      <c r="O294" s="72"/>
      <c r="P294" s="174">
        <f>O294*H294</f>
        <v>0</v>
      </c>
      <c r="Q294" s="174">
        <v>0</v>
      </c>
      <c r="R294" s="174">
        <f>Q294*H294</f>
        <v>0</v>
      </c>
      <c r="S294" s="174">
        <v>0</v>
      </c>
      <c r="T294" s="175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76" t="s">
        <v>162</v>
      </c>
      <c r="AT294" s="176" t="s">
        <v>157</v>
      </c>
      <c r="AU294" s="176" t="s">
        <v>87</v>
      </c>
      <c r="AY294" s="19" t="s">
        <v>154</v>
      </c>
      <c r="BE294" s="177">
        <f>IF(N294="základní",J294,0)</f>
        <v>0</v>
      </c>
      <c r="BF294" s="177">
        <f>IF(N294="snížená",J294,0)</f>
        <v>0</v>
      </c>
      <c r="BG294" s="177">
        <f>IF(N294="zákl. přenesená",J294,0)</f>
        <v>0</v>
      </c>
      <c r="BH294" s="177">
        <f>IF(N294="sníž. přenesená",J294,0)</f>
        <v>0</v>
      </c>
      <c r="BI294" s="177">
        <f>IF(N294="nulová",J294,0)</f>
        <v>0</v>
      </c>
      <c r="BJ294" s="19" t="s">
        <v>84</v>
      </c>
      <c r="BK294" s="177">
        <f>ROUND(I294*H294,2)</f>
        <v>0</v>
      </c>
      <c r="BL294" s="19" t="s">
        <v>162</v>
      </c>
      <c r="BM294" s="176" t="s">
        <v>1229</v>
      </c>
    </row>
    <row r="295" s="2" customFormat="1">
      <c r="A295" s="38"/>
      <c r="B295" s="39"/>
      <c r="C295" s="38"/>
      <c r="D295" s="178" t="s">
        <v>164</v>
      </c>
      <c r="E295" s="38"/>
      <c r="F295" s="179" t="s">
        <v>1230</v>
      </c>
      <c r="G295" s="38"/>
      <c r="H295" s="38"/>
      <c r="I295" s="180"/>
      <c r="J295" s="38"/>
      <c r="K295" s="38"/>
      <c r="L295" s="39"/>
      <c r="M295" s="181"/>
      <c r="N295" s="182"/>
      <c r="O295" s="72"/>
      <c r="P295" s="72"/>
      <c r="Q295" s="72"/>
      <c r="R295" s="72"/>
      <c r="S295" s="72"/>
      <c r="T295" s="73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164</v>
      </c>
      <c r="AU295" s="19" t="s">
        <v>87</v>
      </c>
    </row>
    <row r="296" s="14" customFormat="1">
      <c r="A296" s="14"/>
      <c r="B296" s="192"/>
      <c r="C296" s="14"/>
      <c r="D296" s="184" t="s">
        <v>166</v>
      </c>
      <c r="E296" s="193" t="s">
        <v>3</v>
      </c>
      <c r="F296" s="194" t="s">
        <v>1225</v>
      </c>
      <c r="G296" s="14"/>
      <c r="H296" s="193" t="s">
        <v>3</v>
      </c>
      <c r="I296" s="195"/>
      <c r="J296" s="14"/>
      <c r="K296" s="14"/>
      <c r="L296" s="192"/>
      <c r="M296" s="196"/>
      <c r="N296" s="197"/>
      <c r="O296" s="197"/>
      <c r="P296" s="197"/>
      <c r="Q296" s="197"/>
      <c r="R296" s="197"/>
      <c r="S296" s="197"/>
      <c r="T296" s="19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193" t="s">
        <v>166</v>
      </c>
      <c r="AU296" s="193" t="s">
        <v>87</v>
      </c>
      <c r="AV296" s="14" t="s">
        <v>84</v>
      </c>
      <c r="AW296" s="14" t="s">
        <v>37</v>
      </c>
      <c r="AX296" s="14" t="s">
        <v>76</v>
      </c>
      <c r="AY296" s="193" t="s">
        <v>154</v>
      </c>
    </row>
    <row r="297" s="13" customFormat="1">
      <c r="A297" s="13"/>
      <c r="B297" s="183"/>
      <c r="C297" s="13"/>
      <c r="D297" s="184" t="s">
        <v>166</v>
      </c>
      <c r="E297" s="185" t="s">
        <v>3</v>
      </c>
      <c r="F297" s="186" t="s">
        <v>1231</v>
      </c>
      <c r="G297" s="13"/>
      <c r="H297" s="187">
        <v>335.89600000000002</v>
      </c>
      <c r="I297" s="188"/>
      <c r="J297" s="13"/>
      <c r="K297" s="13"/>
      <c r="L297" s="183"/>
      <c r="M297" s="189"/>
      <c r="N297" s="190"/>
      <c r="O297" s="190"/>
      <c r="P297" s="190"/>
      <c r="Q297" s="190"/>
      <c r="R297" s="190"/>
      <c r="S297" s="190"/>
      <c r="T297" s="19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185" t="s">
        <v>166</v>
      </c>
      <c r="AU297" s="185" t="s">
        <v>87</v>
      </c>
      <c r="AV297" s="13" t="s">
        <v>87</v>
      </c>
      <c r="AW297" s="13" t="s">
        <v>37</v>
      </c>
      <c r="AX297" s="13" t="s">
        <v>76</v>
      </c>
      <c r="AY297" s="185" t="s">
        <v>154</v>
      </c>
    </row>
    <row r="298" s="15" customFormat="1">
      <c r="A298" s="15"/>
      <c r="B298" s="199"/>
      <c r="C298" s="15"/>
      <c r="D298" s="184" t="s">
        <v>166</v>
      </c>
      <c r="E298" s="200" t="s">
        <v>3</v>
      </c>
      <c r="F298" s="201" t="s">
        <v>194</v>
      </c>
      <c r="G298" s="15"/>
      <c r="H298" s="202">
        <v>335.89600000000002</v>
      </c>
      <c r="I298" s="203"/>
      <c r="J298" s="15"/>
      <c r="K298" s="15"/>
      <c r="L298" s="199"/>
      <c r="M298" s="229"/>
      <c r="N298" s="230"/>
      <c r="O298" s="230"/>
      <c r="P298" s="230"/>
      <c r="Q298" s="230"/>
      <c r="R298" s="230"/>
      <c r="S298" s="230"/>
      <c r="T298" s="231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00" t="s">
        <v>166</v>
      </c>
      <c r="AU298" s="200" t="s">
        <v>87</v>
      </c>
      <c r="AV298" s="15" t="s">
        <v>162</v>
      </c>
      <c r="AW298" s="15" t="s">
        <v>37</v>
      </c>
      <c r="AX298" s="15" t="s">
        <v>84</v>
      </c>
      <c r="AY298" s="200" t="s">
        <v>154</v>
      </c>
    </row>
    <row r="299" s="2" customFormat="1" ht="6.96" customHeight="1">
      <c r="A299" s="38"/>
      <c r="B299" s="55"/>
      <c r="C299" s="56"/>
      <c r="D299" s="56"/>
      <c r="E299" s="56"/>
      <c r="F299" s="56"/>
      <c r="G299" s="56"/>
      <c r="H299" s="56"/>
      <c r="I299" s="56"/>
      <c r="J299" s="56"/>
      <c r="K299" s="56"/>
      <c r="L299" s="39"/>
      <c r="M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</row>
  </sheetData>
  <autoFilter ref="C85:K298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4_01/112101101"/>
    <hyperlink ref="F95" r:id="rId2" display="https://podminky.urs.cz/item/CS_URS_2024_01/162201421"/>
    <hyperlink ref="F100" r:id="rId3" display="https://podminky.urs.cz/item/CS_URS_2024_01/162301971"/>
    <hyperlink ref="F105" r:id="rId4" display="https://podminky.urs.cz/item/CS_URS_2024_01/162201411"/>
    <hyperlink ref="F110" r:id="rId5" display="https://podminky.urs.cz/item/CS_URS_2024_01/162301951"/>
    <hyperlink ref="F115" r:id="rId6" display="https://podminky.urs.cz/item/CS_URS_2024_01/162201401"/>
    <hyperlink ref="F120" r:id="rId7" display="https://podminky.urs.cz/item/CS_URS_2024_01/162301931"/>
    <hyperlink ref="F125" r:id="rId8" display="https://podminky.urs.cz/item/CS_URS_2024_01/113106171"/>
    <hyperlink ref="F130" r:id="rId9" display="https://podminky.urs.cz/item/CS_URS_2024_01/113201112"/>
    <hyperlink ref="F135" r:id="rId10" display="https://podminky.urs.cz/item/CS_URS_2024_01/122151104"/>
    <hyperlink ref="F140" r:id="rId11" display="https://podminky.urs.cz/item/CS_URS_2024_01/122251104"/>
    <hyperlink ref="F145" r:id="rId12" display="https://podminky.urs.cz/item/CS_URS_2024_01/162751117"/>
    <hyperlink ref="F152" r:id="rId13" display="https://podminky.urs.cz/item/CS_URS_2024_01/162751119"/>
    <hyperlink ref="F157" r:id="rId14" display="https://podminky.urs.cz/item/CS_URS_2024_01/113107131"/>
    <hyperlink ref="F162" r:id="rId15" display="https://podminky.urs.cz/item/CS_URS_2024_01/113107143"/>
    <hyperlink ref="F167" r:id="rId16" display="https://podminky.urs.cz/item/CS_URS_2024_01/167111121"/>
    <hyperlink ref="F172" r:id="rId17" display="https://podminky.urs.cz/item/CS_URS_2024_01/171201231"/>
    <hyperlink ref="F179" r:id="rId18" display="https://podminky.urs.cz/item/CS_URS_2024_01/181951112"/>
    <hyperlink ref="F190" r:id="rId19" display="https://podminky.urs.cz/item/CS_URS_2024_01/564851111"/>
    <hyperlink ref="F195" r:id="rId20" display="https://podminky.urs.cz/item/CS_URS_2024_01/564281111"/>
    <hyperlink ref="F200" r:id="rId21" display="https://podminky.urs.cz/item/CS_URS_2024_01/564952111"/>
    <hyperlink ref="F205" r:id="rId22" display="https://podminky.urs.cz/item/CS_URS_2024_01/581141214"/>
    <hyperlink ref="F210" r:id="rId23" display="https://podminky.urs.cz/item/CS_URS_2024_01/596211120"/>
    <hyperlink ref="F216" r:id="rId24" display="https://podminky.urs.cz/item/CS_URS_2024_01/919735123"/>
    <hyperlink ref="F221" r:id="rId25" display="https://podminky.urs.cz/item/CS_URS_2024_01/966071822"/>
    <hyperlink ref="F226" r:id="rId26" display="https://podminky.urs.cz/item/CS_URS_2024_01/979071021"/>
    <hyperlink ref="F248" r:id="rId27" display="https://podminky.urs.cz/item/CS_URS_2024_01/997211511"/>
    <hyperlink ref="F258" r:id="rId28" display="https://podminky.urs.cz/item/CS_URS_2024_01/997211519"/>
    <hyperlink ref="F268" r:id="rId29" display="https://podminky.urs.cz/item/CS_URS_2024_01/997211611"/>
    <hyperlink ref="F277" r:id="rId30" display="https://podminky.urs.cz/item/CS_URS_2024_01/997221861"/>
    <hyperlink ref="F284" r:id="rId31" display="https://podminky.urs.cz/item/CS_URS_2024_01/997221875"/>
    <hyperlink ref="F290" r:id="rId32" display="https://podminky.urs.cz/item/CS_URS_2024_01/998225111"/>
    <hyperlink ref="F295" r:id="rId33" display="https://podminky.urs.cz/item/CS_URS_2024_01/99822519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1232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91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34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35</v>
      </c>
      <c r="F21" s="38"/>
      <c r="G21" s="38"/>
      <c r="H21" s="38"/>
      <c r="I21" s="32" t="s">
        <v>29</v>
      </c>
      <c r="J21" s="27" t="s">
        <v>36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241</v>
      </c>
      <c r="F24" s="38"/>
      <c r="G24" s="38"/>
      <c r="H24" s="38"/>
      <c r="I24" s="32" t="s">
        <v>29</v>
      </c>
      <c r="J24" s="27" t="s">
        <v>130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ROUND(J82,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ROUND((SUM(BE82:BE105)),  2)</f>
        <v>0</v>
      </c>
      <c r="G33" s="38"/>
      <c r="H33" s="38"/>
      <c r="I33" s="123">
        <v>0.20999999999999999</v>
      </c>
      <c r="J33" s="122">
        <f>ROUND(((SUM(BE82:BE105))*I33),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ROUND((SUM(BF82:BF105)),  2)</f>
        <v>0</v>
      </c>
      <c r="G34" s="38"/>
      <c r="H34" s="38"/>
      <c r="I34" s="123">
        <v>0.12</v>
      </c>
      <c r="J34" s="122">
        <f>ROUND(((SUM(BF82:BF105))*I34),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ROUND((SUM(BG82:BG105)),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ROUND((SUM(BH82:BH105)),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ROUND((SUM(BI82:BI105)),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201.3 - Lávka - zpevněné komunikace před a za lávkou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Rušar mosty s.r.o.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 xml:space="preserve">DRS stavební s.r.o. 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J82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242</v>
      </c>
      <c r="E60" s="135"/>
      <c r="F60" s="135"/>
      <c r="G60" s="135"/>
      <c r="H60" s="135"/>
      <c r="I60" s="135"/>
      <c r="J60" s="136">
        <f>J83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243</v>
      </c>
      <c r="E61" s="139"/>
      <c r="F61" s="139"/>
      <c r="G61" s="139"/>
      <c r="H61" s="139"/>
      <c r="I61" s="139"/>
      <c r="J61" s="140">
        <f>J84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7"/>
      <c r="C62" s="10"/>
      <c r="D62" s="138" t="s">
        <v>247</v>
      </c>
      <c r="E62" s="139"/>
      <c r="F62" s="139"/>
      <c r="G62" s="139"/>
      <c r="H62" s="139"/>
      <c r="I62" s="139"/>
      <c r="J62" s="140">
        <f>J90</f>
        <v>0</v>
      </c>
      <c r="K62" s="10"/>
      <c r="L62" s="13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2" customFormat="1" ht="21.84" customHeight="1">
      <c r="A63" s="38"/>
      <c r="B63" s="39"/>
      <c r="C63" s="38"/>
      <c r="D63" s="38"/>
      <c r="E63" s="38"/>
      <c r="F63" s="38"/>
      <c r="G63" s="38"/>
      <c r="H63" s="38"/>
      <c r="I63" s="38"/>
      <c r="J63" s="38"/>
      <c r="K63" s="38"/>
      <c r="L63" s="116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hidden="1" s="2" customFormat="1" ht="6.96" customHeight="1">
      <c r="A64" s="38"/>
      <c r="B64" s="55"/>
      <c r="C64" s="56"/>
      <c r="D64" s="56"/>
      <c r="E64" s="56"/>
      <c r="F64" s="56"/>
      <c r="G64" s="56"/>
      <c r="H64" s="56"/>
      <c r="I64" s="56"/>
      <c r="J64" s="56"/>
      <c r="K64" s="56"/>
      <c r="L64" s="116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hidden="1"/>
    <row r="66" hidden="1"/>
    <row r="67" hidden="1"/>
    <row r="68" s="2" customFormat="1" ht="6.96" customHeight="1">
      <c r="A68" s="38"/>
      <c r="B68" s="57"/>
      <c r="C68" s="58"/>
      <c r="D68" s="58"/>
      <c r="E68" s="58"/>
      <c r="F68" s="58"/>
      <c r="G68" s="58"/>
      <c r="H68" s="58"/>
      <c r="I68" s="58"/>
      <c r="J68" s="58"/>
      <c r="K68" s="58"/>
      <c r="L68" s="116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24.96" customHeight="1">
      <c r="A69" s="38"/>
      <c r="B69" s="39"/>
      <c r="C69" s="23" t="s">
        <v>139</v>
      </c>
      <c r="D69" s="38"/>
      <c r="E69" s="38"/>
      <c r="F69" s="38"/>
      <c r="G69" s="38"/>
      <c r="H69" s="38"/>
      <c r="I69" s="38"/>
      <c r="J69" s="38"/>
      <c r="K69" s="38"/>
      <c r="L69" s="116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6.96" customHeight="1">
      <c r="A70" s="38"/>
      <c r="B70" s="39"/>
      <c r="C70" s="38"/>
      <c r="D70" s="38"/>
      <c r="E70" s="38"/>
      <c r="F70" s="38"/>
      <c r="G70" s="38"/>
      <c r="H70" s="38"/>
      <c r="I70" s="38"/>
      <c r="J70" s="38"/>
      <c r="K70" s="3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2" customHeight="1">
      <c r="A71" s="38"/>
      <c r="B71" s="39"/>
      <c r="C71" s="32" t="s">
        <v>17</v>
      </c>
      <c r="D71" s="38"/>
      <c r="E71" s="38"/>
      <c r="F71" s="38"/>
      <c r="G71" s="38"/>
      <c r="H71" s="38"/>
      <c r="I71" s="38"/>
      <c r="J71" s="38"/>
      <c r="K71" s="38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6.5" customHeight="1">
      <c r="A72" s="38"/>
      <c r="B72" s="39"/>
      <c r="C72" s="38"/>
      <c r="D72" s="38"/>
      <c r="E72" s="115" t="str">
        <f>E7</f>
        <v>Lávka pro cyklisty přes Olšavu</v>
      </c>
      <c r="F72" s="32"/>
      <c r="G72" s="32"/>
      <c r="H72" s="32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2" customHeight="1">
      <c r="A73" s="38"/>
      <c r="B73" s="39"/>
      <c r="C73" s="32" t="s">
        <v>126</v>
      </c>
      <c r="D73" s="38"/>
      <c r="E73" s="38"/>
      <c r="F73" s="38"/>
      <c r="G73" s="38"/>
      <c r="H73" s="38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6.5" customHeight="1">
      <c r="A74" s="38"/>
      <c r="B74" s="39"/>
      <c r="C74" s="38"/>
      <c r="D74" s="38"/>
      <c r="E74" s="62" t="str">
        <f>E9</f>
        <v>SO 201.3 - Lávka - zpevněné komunikace před a za lávkou</v>
      </c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38"/>
      <c r="D75" s="38"/>
      <c r="E75" s="38"/>
      <c r="F75" s="38"/>
      <c r="G75" s="38"/>
      <c r="H75" s="38"/>
      <c r="I75" s="38"/>
      <c r="J75" s="38"/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2" customHeight="1">
      <c r="A76" s="38"/>
      <c r="B76" s="39"/>
      <c r="C76" s="32" t="s">
        <v>21</v>
      </c>
      <c r="D76" s="38"/>
      <c r="E76" s="38"/>
      <c r="F76" s="27" t="str">
        <f>F12</f>
        <v>Kunovice</v>
      </c>
      <c r="G76" s="38"/>
      <c r="H76" s="38"/>
      <c r="I76" s="32" t="s">
        <v>23</v>
      </c>
      <c r="J76" s="64" t="str">
        <f>IF(J12="","",J12)</f>
        <v>24. 1. 2024</v>
      </c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5.15" customHeight="1">
      <c r="A78" s="38"/>
      <c r="B78" s="39"/>
      <c r="C78" s="32" t="s">
        <v>25</v>
      </c>
      <c r="D78" s="38"/>
      <c r="E78" s="38"/>
      <c r="F78" s="27" t="str">
        <f>E15</f>
        <v>Město Kunovice</v>
      </c>
      <c r="G78" s="38"/>
      <c r="H78" s="38"/>
      <c r="I78" s="32" t="s">
        <v>33</v>
      </c>
      <c r="J78" s="36" t="str">
        <f>E21</f>
        <v>Rušar mosty s.r.o.</v>
      </c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5.15" customHeight="1">
      <c r="A79" s="38"/>
      <c r="B79" s="39"/>
      <c r="C79" s="32" t="s">
        <v>31</v>
      </c>
      <c r="D79" s="38"/>
      <c r="E79" s="38"/>
      <c r="F79" s="27" t="str">
        <f>IF(E18="","",E18)</f>
        <v>Vyplň údaj</v>
      </c>
      <c r="G79" s="38"/>
      <c r="H79" s="38"/>
      <c r="I79" s="32" t="s">
        <v>38</v>
      </c>
      <c r="J79" s="36" t="str">
        <f>E24</f>
        <v xml:space="preserve">DRS stavební s.r.o. </v>
      </c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0.32" customHeight="1">
      <c r="A80" s="38"/>
      <c r="B80" s="39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11" customFormat="1" ht="29.28" customHeight="1">
      <c r="A81" s="141"/>
      <c r="B81" s="142"/>
      <c r="C81" s="143" t="s">
        <v>140</v>
      </c>
      <c r="D81" s="144" t="s">
        <v>61</v>
      </c>
      <c r="E81" s="144" t="s">
        <v>57</v>
      </c>
      <c r="F81" s="144" t="s">
        <v>58</v>
      </c>
      <c r="G81" s="144" t="s">
        <v>141</v>
      </c>
      <c r="H81" s="144" t="s">
        <v>142</v>
      </c>
      <c r="I81" s="144" t="s">
        <v>143</v>
      </c>
      <c r="J81" s="144" t="s">
        <v>133</v>
      </c>
      <c r="K81" s="145" t="s">
        <v>144</v>
      </c>
      <c r="L81" s="146"/>
      <c r="M81" s="80" t="s">
        <v>3</v>
      </c>
      <c r="N81" s="81" t="s">
        <v>46</v>
      </c>
      <c r="O81" s="81" t="s">
        <v>145</v>
      </c>
      <c r="P81" s="81" t="s">
        <v>146</v>
      </c>
      <c r="Q81" s="81" t="s">
        <v>147</v>
      </c>
      <c r="R81" s="81" t="s">
        <v>148</v>
      </c>
      <c r="S81" s="81" t="s">
        <v>149</v>
      </c>
      <c r="T81" s="82" t="s">
        <v>150</v>
      </c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</row>
    <row r="82" s="2" customFormat="1" ht="22.8" customHeight="1">
      <c r="A82" s="38"/>
      <c r="B82" s="39"/>
      <c r="C82" s="87" t="s">
        <v>151</v>
      </c>
      <c r="D82" s="38"/>
      <c r="E82" s="38"/>
      <c r="F82" s="38"/>
      <c r="G82" s="38"/>
      <c r="H82" s="38"/>
      <c r="I82" s="38"/>
      <c r="J82" s="147">
        <f>BK82</f>
        <v>0</v>
      </c>
      <c r="K82" s="38"/>
      <c r="L82" s="39"/>
      <c r="M82" s="83"/>
      <c r="N82" s="68"/>
      <c r="O82" s="84"/>
      <c r="P82" s="148">
        <f>P83</f>
        <v>0</v>
      </c>
      <c r="Q82" s="84"/>
      <c r="R82" s="148">
        <f>R83</f>
        <v>249.09621949999999</v>
      </c>
      <c r="S82" s="84"/>
      <c r="T82" s="149">
        <f>T83</f>
        <v>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T82" s="19" t="s">
        <v>75</v>
      </c>
      <c r="AU82" s="19" t="s">
        <v>134</v>
      </c>
      <c r="BK82" s="150">
        <f>BK83</f>
        <v>0</v>
      </c>
    </row>
    <row r="83" s="12" customFormat="1" ht="25.92" customHeight="1">
      <c r="A83" s="12"/>
      <c r="B83" s="151"/>
      <c r="C83" s="12"/>
      <c r="D83" s="152" t="s">
        <v>75</v>
      </c>
      <c r="E83" s="153" t="s">
        <v>152</v>
      </c>
      <c r="F83" s="153" t="s">
        <v>253</v>
      </c>
      <c r="G83" s="12"/>
      <c r="H83" s="12"/>
      <c r="I83" s="154"/>
      <c r="J83" s="155">
        <f>BK83</f>
        <v>0</v>
      </c>
      <c r="K83" s="12"/>
      <c r="L83" s="151"/>
      <c r="M83" s="156"/>
      <c r="N83" s="157"/>
      <c r="O83" s="157"/>
      <c r="P83" s="158">
        <f>P84+P90</f>
        <v>0</v>
      </c>
      <c r="Q83" s="157"/>
      <c r="R83" s="158">
        <f>R84+R90</f>
        <v>249.09621949999999</v>
      </c>
      <c r="S83" s="157"/>
      <c r="T83" s="159">
        <f>T84+T90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52" t="s">
        <v>84</v>
      </c>
      <c r="AT83" s="160" t="s">
        <v>75</v>
      </c>
      <c r="AU83" s="160" t="s">
        <v>76</v>
      </c>
      <c r="AY83" s="152" t="s">
        <v>154</v>
      </c>
      <c r="BK83" s="161">
        <f>BK84+BK90</f>
        <v>0</v>
      </c>
    </row>
    <row r="84" s="12" customFormat="1" ht="22.8" customHeight="1">
      <c r="A84" s="12"/>
      <c r="B84" s="151"/>
      <c r="C84" s="12"/>
      <c r="D84" s="152" t="s">
        <v>75</v>
      </c>
      <c r="E84" s="162" t="s">
        <v>84</v>
      </c>
      <c r="F84" s="162" t="s">
        <v>254</v>
      </c>
      <c r="G84" s="12"/>
      <c r="H84" s="12"/>
      <c r="I84" s="154"/>
      <c r="J84" s="163">
        <f>BK84</f>
        <v>0</v>
      </c>
      <c r="K84" s="12"/>
      <c r="L84" s="151"/>
      <c r="M84" s="156"/>
      <c r="N84" s="157"/>
      <c r="O84" s="157"/>
      <c r="P84" s="158">
        <f>SUM(P85:P89)</f>
        <v>0</v>
      </c>
      <c r="Q84" s="157"/>
      <c r="R84" s="158">
        <f>SUM(R85:R89)</f>
        <v>0</v>
      </c>
      <c r="S84" s="157"/>
      <c r="T84" s="159">
        <f>SUM(T85:T89)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52" t="s">
        <v>84</v>
      </c>
      <c r="AT84" s="160" t="s">
        <v>75</v>
      </c>
      <c r="AU84" s="160" t="s">
        <v>84</v>
      </c>
      <c r="AY84" s="152" t="s">
        <v>154</v>
      </c>
      <c r="BK84" s="161">
        <f>SUM(BK85:BK89)</f>
        <v>0</v>
      </c>
    </row>
    <row r="85" s="2" customFormat="1" ht="21.75" customHeight="1">
      <c r="A85" s="38"/>
      <c r="B85" s="164"/>
      <c r="C85" s="165" t="s">
        <v>84</v>
      </c>
      <c r="D85" s="165" t="s">
        <v>157</v>
      </c>
      <c r="E85" s="166" t="s">
        <v>1136</v>
      </c>
      <c r="F85" s="167" t="s">
        <v>1137</v>
      </c>
      <c r="G85" s="168" t="s">
        <v>257</v>
      </c>
      <c r="H85" s="169">
        <v>211.30799999999999</v>
      </c>
      <c r="I85" s="170"/>
      <c r="J85" s="171">
        <f>ROUND(I85*H85,2)</f>
        <v>0</v>
      </c>
      <c r="K85" s="167" t="s">
        <v>161</v>
      </c>
      <c r="L85" s="39"/>
      <c r="M85" s="172" t="s">
        <v>3</v>
      </c>
      <c r="N85" s="173" t="s">
        <v>47</v>
      </c>
      <c r="O85" s="72"/>
      <c r="P85" s="174">
        <f>O85*H85</f>
        <v>0</v>
      </c>
      <c r="Q85" s="174">
        <v>0</v>
      </c>
      <c r="R85" s="174">
        <f>Q85*H85</f>
        <v>0</v>
      </c>
      <c r="S85" s="174">
        <v>0</v>
      </c>
      <c r="T85" s="175">
        <f>S85*H85</f>
        <v>0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R85" s="176" t="s">
        <v>162</v>
      </c>
      <c r="AT85" s="176" t="s">
        <v>157</v>
      </c>
      <c r="AU85" s="176" t="s">
        <v>87</v>
      </c>
      <c r="AY85" s="19" t="s">
        <v>154</v>
      </c>
      <c r="BE85" s="177">
        <f>IF(N85="základní",J85,0)</f>
        <v>0</v>
      </c>
      <c r="BF85" s="177">
        <f>IF(N85="snížená",J85,0)</f>
        <v>0</v>
      </c>
      <c r="BG85" s="177">
        <f>IF(N85="zákl. přenesená",J85,0)</f>
        <v>0</v>
      </c>
      <c r="BH85" s="177">
        <f>IF(N85="sníž. přenesená",J85,0)</f>
        <v>0</v>
      </c>
      <c r="BI85" s="177">
        <f>IF(N85="nulová",J85,0)</f>
        <v>0</v>
      </c>
      <c r="BJ85" s="19" t="s">
        <v>84</v>
      </c>
      <c r="BK85" s="177">
        <f>ROUND(I85*H85,2)</f>
        <v>0</v>
      </c>
      <c r="BL85" s="19" t="s">
        <v>162</v>
      </c>
      <c r="BM85" s="176" t="s">
        <v>1233</v>
      </c>
    </row>
    <row r="86" s="2" customFormat="1">
      <c r="A86" s="38"/>
      <c r="B86" s="39"/>
      <c r="C86" s="38"/>
      <c r="D86" s="178" t="s">
        <v>164</v>
      </c>
      <c r="E86" s="38"/>
      <c r="F86" s="179" t="s">
        <v>1139</v>
      </c>
      <c r="G86" s="38"/>
      <c r="H86" s="38"/>
      <c r="I86" s="180"/>
      <c r="J86" s="38"/>
      <c r="K86" s="38"/>
      <c r="L86" s="39"/>
      <c r="M86" s="181"/>
      <c r="N86" s="182"/>
      <c r="O86" s="72"/>
      <c r="P86" s="72"/>
      <c r="Q86" s="72"/>
      <c r="R86" s="72"/>
      <c r="S86" s="72"/>
      <c r="T86" s="73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T86" s="19" t="s">
        <v>164</v>
      </c>
      <c r="AU86" s="19" t="s">
        <v>87</v>
      </c>
    </row>
    <row r="87" s="14" customFormat="1">
      <c r="A87" s="14"/>
      <c r="B87" s="192"/>
      <c r="C87" s="14"/>
      <c r="D87" s="184" t="s">
        <v>166</v>
      </c>
      <c r="E87" s="193" t="s">
        <v>3</v>
      </c>
      <c r="F87" s="194" t="s">
        <v>1140</v>
      </c>
      <c r="G87" s="14"/>
      <c r="H87" s="193" t="s">
        <v>3</v>
      </c>
      <c r="I87" s="195"/>
      <c r="J87" s="14"/>
      <c r="K87" s="14"/>
      <c r="L87" s="192"/>
      <c r="M87" s="196"/>
      <c r="N87" s="197"/>
      <c r="O87" s="197"/>
      <c r="P87" s="197"/>
      <c r="Q87" s="197"/>
      <c r="R87" s="197"/>
      <c r="S87" s="197"/>
      <c r="T87" s="198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T87" s="193" t="s">
        <v>166</v>
      </c>
      <c r="AU87" s="193" t="s">
        <v>87</v>
      </c>
      <c r="AV87" s="14" t="s">
        <v>84</v>
      </c>
      <c r="AW87" s="14" t="s">
        <v>37</v>
      </c>
      <c r="AX87" s="14" t="s">
        <v>76</v>
      </c>
      <c r="AY87" s="193" t="s">
        <v>154</v>
      </c>
    </row>
    <row r="88" s="13" customFormat="1">
      <c r="A88" s="13"/>
      <c r="B88" s="183"/>
      <c r="C88" s="13"/>
      <c r="D88" s="184" t="s">
        <v>166</v>
      </c>
      <c r="E88" s="185" t="s">
        <v>3</v>
      </c>
      <c r="F88" s="186" t="s">
        <v>1234</v>
      </c>
      <c r="G88" s="13"/>
      <c r="H88" s="187">
        <v>211.30799999999999</v>
      </c>
      <c r="I88" s="188"/>
      <c r="J88" s="13"/>
      <c r="K88" s="13"/>
      <c r="L88" s="183"/>
      <c r="M88" s="189"/>
      <c r="N88" s="190"/>
      <c r="O88" s="190"/>
      <c r="P88" s="190"/>
      <c r="Q88" s="190"/>
      <c r="R88" s="190"/>
      <c r="S88" s="190"/>
      <c r="T88" s="191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185" t="s">
        <v>166</v>
      </c>
      <c r="AU88" s="185" t="s">
        <v>87</v>
      </c>
      <c r="AV88" s="13" t="s">
        <v>87</v>
      </c>
      <c r="AW88" s="13" t="s">
        <v>37</v>
      </c>
      <c r="AX88" s="13" t="s">
        <v>76</v>
      </c>
      <c r="AY88" s="185" t="s">
        <v>154</v>
      </c>
    </row>
    <row r="89" s="15" customFormat="1">
      <c r="A89" s="15"/>
      <c r="B89" s="199"/>
      <c r="C89" s="15"/>
      <c r="D89" s="184" t="s">
        <v>166</v>
      </c>
      <c r="E89" s="200" t="s">
        <v>3</v>
      </c>
      <c r="F89" s="201" t="s">
        <v>194</v>
      </c>
      <c r="G89" s="15"/>
      <c r="H89" s="202">
        <v>211.30799999999999</v>
      </c>
      <c r="I89" s="203"/>
      <c r="J89" s="15"/>
      <c r="K89" s="15"/>
      <c r="L89" s="199"/>
      <c r="M89" s="204"/>
      <c r="N89" s="205"/>
      <c r="O89" s="205"/>
      <c r="P89" s="205"/>
      <c r="Q89" s="205"/>
      <c r="R89" s="205"/>
      <c r="S89" s="205"/>
      <c r="T89" s="206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T89" s="200" t="s">
        <v>166</v>
      </c>
      <c r="AU89" s="200" t="s">
        <v>87</v>
      </c>
      <c r="AV89" s="15" t="s">
        <v>162</v>
      </c>
      <c r="AW89" s="15" t="s">
        <v>37</v>
      </c>
      <c r="AX89" s="15" t="s">
        <v>84</v>
      </c>
      <c r="AY89" s="200" t="s">
        <v>154</v>
      </c>
    </row>
    <row r="90" s="12" customFormat="1" ht="22.8" customHeight="1">
      <c r="A90" s="12"/>
      <c r="B90" s="151"/>
      <c r="C90" s="12"/>
      <c r="D90" s="152" t="s">
        <v>75</v>
      </c>
      <c r="E90" s="162" t="s">
        <v>184</v>
      </c>
      <c r="F90" s="162" t="s">
        <v>685</v>
      </c>
      <c r="G90" s="12"/>
      <c r="H90" s="12"/>
      <c r="I90" s="154"/>
      <c r="J90" s="163">
        <f>BK90</f>
        <v>0</v>
      </c>
      <c r="K90" s="12"/>
      <c r="L90" s="151"/>
      <c r="M90" s="156"/>
      <c r="N90" s="157"/>
      <c r="O90" s="157"/>
      <c r="P90" s="158">
        <f>SUM(P91:P105)</f>
        <v>0</v>
      </c>
      <c r="Q90" s="157"/>
      <c r="R90" s="158">
        <f>SUM(R91:R105)</f>
        <v>249.09621949999999</v>
      </c>
      <c r="S90" s="157"/>
      <c r="T90" s="159">
        <f>SUM(T91:T105)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52" t="s">
        <v>84</v>
      </c>
      <c r="AT90" s="160" t="s">
        <v>75</v>
      </c>
      <c r="AU90" s="160" t="s">
        <v>84</v>
      </c>
      <c r="AY90" s="152" t="s">
        <v>154</v>
      </c>
      <c r="BK90" s="161">
        <f>SUM(BK91:BK105)</f>
        <v>0</v>
      </c>
    </row>
    <row r="91" s="2" customFormat="1" ht="21.75" customHeight="1">
      <c r="A91" s="38"/>
      <c r="B91" s="164"/>
      <c r="C91" s="165" t="s">
        <v>87</v>
      </c>
      <c r="D91" s="165" t="s">
        <v>157</v>
      </c>
      <c r="E91" s="166" t="s">
        <v>1149</v>
      </c>
      <c r="F91" s="167" t="s">
        <v>1150</v>
      </c>
      <c r="G91" s="168" t="s">
        <v>257</v>
      </c>
      <c r="H91" s="169">
        <v>211.30799999999999</v>
      </c>
      <c r="I91" s="170"/>
      <c r="J91" s="171">
        <f>ROUND(I91*H91,2)</f>
        <v>0</v>
      </c>
      <c r="K91" s="167" t="s">
        <v>161</v>
      </c>
      <c r="L91" s="39"/>
      <c r="M91" s="172" t="s">
        <v>3</v>
      </c>
      <c r="N91" s="173" t="s">
        <v>47</v>
      </c>
      <c r="O91" s="72"/>
      <c r="P91" s="174">
        <f>O91*H91</f>
        <v>0</v>
      </c>
      <c r="Q91" s="174">
        <v>0.34499999999999997</v>
      </c>
      <c r="R91" s="174">
        <f>Q91*H91</f>
        <v>72.901259999999994</v>
      </c>
      <c r="S91" s="174">
        <v>0</v>
      </c>
      <c r="T91" s="175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176" t="s">
        <v>162</v>
      </c>
      <c r="AT91" s="176" t="s">
        <v>157</v>
      </c>
      <c r="AU91" s="176" t="s">
        <v>87</v>
      </c>
      <c r="AY91" s="19" t="s">
        <v>154</v>
      </c>
      <c r="BE91" s="177">
        <f>IF(N91="základní",J91,0)</f>
        <v>0</v>
      </c>
      <c r="BF91" s="177">
        <f>IF(N91="snížená",J91,0)</f>
        <v>0</v>
      </c>
      <c r="BG91" s="177">
        <f>IF(N91="zákl. přenesená",J91,0)</f>
        <v>0</v>
      </c>
      <c r="BH91" s="177">
        <f>IF(N91="sníž. přenesená",J91,0)</f>
        <v>0</v>
      </c>
      <c r="BI91" s="177">
        <f>IF(N91="nulová",J91,0)</f>
        <v>0</v>
      </c>
      <c r="BJ91" s="19" t="s">
        <v>84</v>
      </c>
      <c r="BK91" s="177">
        <f>ROUND(I91*H91,2)</f>
        <v>0</v>
      </c>
      <c r="BL91" s="19" t="s">
        <v>162</v>
      </c>
      <c r="BM91" s="176" t="s">
        <v>1235</v>
      </c>
    </row>
    <row r="92" s="2" customFormat="1">
      <c r="A92" s="38"/>
      <c r="B92" s="39"/>
      <c r="C92" s="38"/>
      <c r="D92" s="178" t="s">
        <v>164</v>
      </c>
      <c r="E92" s="38"/>
      <c r="F92" s="179" t="s">
        <v>1152</v>
      </c>
      <c r="G92" s="38"/>
      <c r="H92" s="38"/>
      <c r="I92" s="180"/>
      <c r="J92" s="38"/>
      <c r="K92" s="38"/>
      <c r="L92" s="39"/>
      <c r="M92" s="181"/>
      <c r="N92" s="182"/>
      <c r="O92" s="72"/>
      <c r="P92" s="72"/>
      <c r="Q92" s="72"/>
      <c r="R92" s="72"/>
      <c r="S92" s="72"/>
      <c r="T92" s="73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T92" s="19" t="s">
        <v>164</v>
      </c>
      <c r="AU92" s="19" t="s">
        <v>87</v>
      </c>
    </row>
    <row r="93" s="14" customFormat="1">
      <c r="A93" s="14"/>
      <c r="B93" s="192"/>
      <c r="C93" s="14"/>
      <c r="D93" s="184" t="s">
        <v>166</v>
      </c>
      <c r="E93" s="193" t="s">
        <v>3</v>
      </c>
      <c r="F93" s="194" t="s">
        <v>1236</v>
      </c>
      <c r="G93" s="14"/>
      <c r="H93" s="193" t="s">
        <v>3</v>
      </c>
      <c r="I93" s="195"/>
      <c r="J93" s="14"/>
      <c r="K93" s="14"/>
      <c r="L93" s="192"/>
      <c r="M93" s="196"/>
      <c r="N93" s="197"/>
      <c r="O93" s="197"/>
      <c r="P93" s="197"/>
      <c r="Q93" s="197"/>
      <c r="R93" s="197"/>
      <c r="S93" s="197"/>
      <c r="T93" s="198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193" t="s">
        <v>166</v>
      </c>
      <c r="AU93" s="193" t="s">
        <v>87</v>
      </c>
      <c r="AV93" s="14" t="s">
        <v>84</v>
      </c>
      <c r="AW93" s="14" t="s">
        <v>37</v>
      </c>
      <c r="AX93" s="14" t="s">
        <v>76</v>
      </c>
      <c r="AY93" s="193" t="s">
        <v>154</v>
      </c>
    </row>
    <row r="94" s="13" customFormat="1">
      <c r="A94" s="13"/>
      <c r="B94" s="183"/>
      <c r="C94" s="13"/>
      <c r="D94" s="184" t="s">
        <v>166</v>
      </c>
      <c r="E94" s="185" t="s">
        <v>3</v>
      </c>
      <c r="F94" s="186" t="s">
        <v>1237</v>
      </c>
      <c r="G94" s="13"/>
      <c r="H94" s="187">
        <v>211.30799999999999</v>
      </c>
      <c r="I94" s="188"/>
      <c r="J94" s="13"/>
      <c r="K94" s="13"/>
      <c r="L94" s="183"/>
      <c r="M94" s="189"/>
      <c r="N94" s="190"/>
      <c r="O94" s="190"/>
      <c r="P94" s="190"/>
      <c r="Q94" s="190"/>
      <c r="R94" s="190"/>
      <c r="S94" s="190"/>
      <c r="T94" s="19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185" t="s">
        <v>166</v>
      </c>
      <c r="AU94" s="185" t="s">
        <v>87</v>
      </c>
      <c r="AV94" s="13" t="s">
        <v>87</v>
      </c>
      <c r="AW94" s="13" t="s">
        <v>37</v>
      </c>
      <c r="AX94" s="13" t="s">
        <v>76</v>
      </c>
      <c r="AY94" s="185" t="s">
        <v>154</v>
      </c>
    </row>
    <row r="95" s="15" customFormat="1">
      <c r="A95" s="15"/>
      <c r="B95" s="199"/>
      <c r="C95" s="15"/>
      <c r="D95" s="184" t="s">
        <v>166</v>
      </c>
      <c r="E95" s="200" t="s">
        <v>3</v>
      </c>
      <c r="F95" s="201" t="s">
        <v>194</v>
      </c>
      <c r="G95" s="15"/>
      <c r="H95" s="202">
        <v>211.30799999999999</v>
      </c>
      <c r="I95" s="203"/>
      <c r="J95" s="15"/>
      <c r="K95" s="15"/>
      <c r="L95" s="199"/>
      <c r="M95" s="204"/>
      <c r="N95" s="205"/>
      <c r="O95" s="205"/>
      <c r="P95" s="205"/>
      <c r="Q95" s="205"/>
      <c r="R95" s="205"/>
      <c r="S95" s="205"/>
      <c r="T95" s="206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T95" s="200" t="s">
        <v>166</v>
      </c>
      <c r="AU95" s="200" t="s">
        <v>87</v>
      </c>
      <c r="AV95" s="15" t="s">
        <v>162</v>
      </c>
      <c r="AW95" s="15" t="s">
        <v>37</v>
      </c>
      <c r="AX95" s="15" t="s">
        <v>84</v>
      </c>
      <c r="AY95" s="200" t="s">
        <v>154</v>
      </c>
    </row>
    <row r="96" s="2" customFormat="1" ht="24.15" customHeight="1">
      <c r="A96" s="38"/>
      <c r="B96" s="164"/>
      <c r="C96" s="165" t="s">
        <v>173</v>
      </c>
      <c r="D96" s="165" t="s">
        <v>157</v>
      </c>
      <c r="E96" s="166" t="s">
        <v>1161</v>
      </c>
      <c r="F96" s="167" t="s">
        <v>1162</v>
      </c>
      <c r="G96" s="168" t="s">
        <v>257</v>
      </c>
      <c r="H96" s="169">
        <v>202.50399999999999</v>
      </c>
      <c r="I96" s="170"/>
      <c r="J96" s="171">
        <f>ROUND(I96*H96,2)</f>
        <v>0</v>
      </c>
      <c r="K96" s="167" t="s">
        <v>161</v>
      </c>
      <c r="L96" s="39"/>
      <c r="M96" s="172" t="s">
        <v>3</v>
      </c>
      <c r="N96" s="173" t="s">
        <v>47</v>
      </c>
      <c r="O96" s="72"/>
      <c r="P96" s="174">
        <f>O96*H96</f>
        <v>0</v>
      </c>
      <c r="Q96" s="174">
        <v>0.37190000000000001</v>
      </c>
      <c r="R96" s="174">
        <f>Q96*H96</f>
        <v>75.311237599999998</v>
      </c>
      <c r="S96" s="174">
        <v>0</v>
      </c>
      <c r="T96" s="175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176" t="s">
        <v>162</v>
      </c>
      <c r="AT96" s="176" t="s">
        <v>157</v>
      </c>
      <c r="AU96" s="176" t="s">
        <v>87</v>
      </c>
      <c r="AY96" s="19" t="s">
        <v>154</v>
      </c>
      <c r="BE96" s="177">
        <f>IF(N96="základní",J96,0)</f>
        <v>0</v>
      </c>
      <c r="BF96" s="177">
        <f>IF(N96="snížená",J96,0)</f>
        <v>0</v>
      </c>
      <c r="BG96" s="177">
        <f>IF(N96="zákl. přenesená",J96,0)</f>
        <v>0</v>
      </c>
      <c r="BH96" s="177">
        <f>IF(N96="sníž. přenesená",J96,0)</f>
        <v>0</v>
      </c>
      <c r="BI96" s="177">
        <f>IF(N96="nulová",J96,0)</f>
        <v>0</v>
      </c>
      <c r="BJ96" s="19" t="s">
        <v>84</v>
      </c>
      <c r="BK96" s="177">
        <f>ROUND(I96*H96,2)</f>
        <v>0</v>
      </c>
      <c r="BL96" s="19" t="s">
        <v>162</v>
      </c>
      <c r="BM96" s="176" t="s">
        <v>1238</v>
      </c>
    </row>
    <row r="97" s="2" customFormat="1">
      <c r="A97" s="38"/>
      <c r="B97" s="39"/>
      <c r="C97" s="38"/>
      <c r="D97" s="178" t="s">
        <v>164</v>
      </c>
      <c r="E97" s="38"/>
      <c r="F97" s="179" t="s">
        <v>1164</v>
      </c>
      <c r="G97" s="38"/>
      <c r="H97" s="38"/>
      <c r="I97" s="180"/>
      <c r="J97" s="38"/>
      <c r="K97" s="38"/>
      <c r="L97" s="39"/>
      <c r="M97" s="181"/>
      <c r="N97" s="182"/>
      <c r="O97" s="72"/>
      <c r="P97" s="72"/>
      <c r="Q97" s="72"/>
      <c r="R97" s="72"/>
      <c r="S97" s="72"/>
      <c r="T97" s="73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9" t="s">
        <v>164</v>
      </c>
      <c r="AU97" s="19" t="s">
        <v>87</v>
      </c>
    </row>
    <row r="98" s="14" customFormat="1">
      <c r="A98" s="14"/>
      <c r="B98" s="192"/>
      <c r="C98" s="14"/>
      <c r="D98" s="184" t="s">
        <v>166</v>
      </c>
      <c r="E98" s="193" t="s">
        <v>3</v>
      </c>
      <c r="F98" s="194" t="s">
        <v>1239</v>
      </c>
      <c r="G98" s="14"/>
      <c r="H98" s="193" t="s">
        <v>3</v>
      </c>
      <c r="I98" s="195"/>
      <c r="J98" s="14"/>
      <c r="K98" s="14"/>
      <c r="L98" s="192"/>
      <c r="M98" s="196"/>
      <c r="N98" s="197"/>
      <c r="O98" s="197"/>
      <c r="P98" s="197"/>
      <c r="Q98" s="197"/>
      <c r="R98" s="197"/>
      <c r="S98" s="197"/>
      <c r="T98" s="198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193" t="s">
        <v>166</v>
      </c>
      <c r="AU98" s="193" t="s">
        <v>87</v>
      </c>
      <c r="AV98" s="14" t="s">
        <v>84</v>
      </c>
      <c r="AW98" s="14" t="s">
        <v>37</v>
      </c>
      <c r="AX98" s="14" t="s">
        <v>76</v>
      </c>
      <c r="AY98" s="193" t="s">
        <v>154</v>
      </c>
    </row>
    <row r="99" s="13" customFormat="1">
      <c r="A99" s="13"/>
      <c r="B99" s="183"/>
      <c r="C99" s="13"/>
      <c r="D99" s="184" t="s">
        <v>166</v>
      </c>
      <c r="E99" s="185" t="s">
        <v>3</v>
      </c>
      <c r="F99" s="186" t="s">
        <v>1240</v>
      </c>
      <c r="G99" s="13"/>
      <c r="H99" s="187">
        <v>202.50399999999999</v>
      </c>
      <c r="I99" s="188"/>
      <c r="J99" s="13"/>
      <c r="K99" s="13"/>
      <c r="L99" s="183"/>
      <c r="M99" s="189"/>
      <c r="N99" s="190"/>
      <c r="O99" s="190"/>
      <c r="P99" s="190"/>
      <c r="Q99" s="190"/>
      <c r="R99" s="190"/>
      <c r="S99" s="190"/>
      <c r="T99" s="19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85" t="s">
        <v>166</v>
      </c>
      <c r="AU99" s="185" t="s">
        <v>87</v>
      </c>
      <c r="AV99" s="13" t="s">
        <v>87</v>
      </c>
      <c r="AW99" s="13" t="s">
        <v>37</v>
      </c>
      <c r="AX99" s="13" t="s">
        <v>76</v>
      </c>
      <c r="AY99" s="185" t="s">
        <v>154</v>
      </c>
    </row>
    <row r="100" s="15" customFormat="1">
      <c r="A100" s="15"/>
      <c r="B100" s="199"/>
      <c r="C100" s="15"/>
      <c r="D100" s="184" t="s">
        <v>166</v>
      </c>
      <c r="E100" s="200" t="s">
        <v>3</v>
      </c>
      <c r="F100" s="201" t="s">
        <v>194</v>
      </c>
      <c r="G100" s="15"/>
      <c r="H100" s="202">
        <v>202.50399999999999</v>
      </c>
      <c r="I100" s="203"/>
      <c r="J100" s="15"/>
      <c r="K100" s="15"/>
      <c r="L100" s="199"/>
      <c r="M100" s="204"/>
      <c r="N100" s="205"/>
      <c r="O100" s="205"/>
      <c r="P100" s="205"/>
      <c r="Q100" s="205"/>
      <c r="R100" s="205"/>
      <c r="S100" s="205"/>
      <c r="T100" s="206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00" t="s">
        <v>166</v>
      </c>
      <c r="AU100" s="200" t="s">
        <v>87</v>
      </c>
      <c r="AV100" s="15" t="s">
        <v>162</v>
      </c>
      <c r="AW100" s="15" t="s">
        <v>37</v>
      </c>
      <c r="AX100" s="15" t="s">
        <v>84</v>
      </c>
      <c r="AY100" s="200" t="s">
        <v>154</v>
      </c>
    </row>
    <row r="101" s="2" customFormat="1" ht="16.5" customHeight="1">
      <c r="A101" s="38"/>
      <c r="B101" s="164"/>
      <c r="C101" s="165" t="s">
        <v>162</v>
      </c>
      <c r="D101" s="165" t="s">
        <v>157</v>
      </c>
      <c r="E101" s="166" t="s">
        <v>1167</v>
      </c>
      <c r="F101" s="167" t="s">
        <v>1168</v>
      </c>
      <c r="G101" s="168" t="s">
        <v>257</v>
      </c>
      <c r="H101" s="169">
        <v>176.09</v>
      </c>
      <c r="I101" s="170"/>
      <c r="J101" s="171">
        <f>ROUND(I101*H101,2)</f>
        <v>0</v>
      </c>
      <c r="K101" s="167" t="s">
        <v>161</v>
      </c>
      <c r="L101" s="39"/>
      <c r="M101" s="172" t="s">
        <v>3</v>
      </c>
      <c r="N101" s="173" t="s">
        <v>47</v>
      </c>
      <c r="O101" s="72"/>
      <c r="P101" s="174">
        <f>O101*H101</f>
        <v>0</v>
      </c>
      <c r="Q101" s="174">
        <v>0.57291000000000003</v>
      </c>
      <c r="R101" s="174">
        <f>Q101*H101</f>
        <v>100.88372190000001</v>
      </c>
      <c r="S101" s="174">
        <v>0</v>
      </c>
      <c r="T101" s="175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176" t="s">
        <v>162</v>
      </c>
      <c r="AT101" s="176" t="s">
        <v>157</v>
      </c>
      <c r="AU101" s="176" t="s">
        <v>87</v>
      </c>
      <c r="AY101" s="19" t="s">
        <v>154</v>
      </c>
      <c r="BE101" s="177">
        <f>IF(N101="základní",J101,0)</f>
        <v>0</v>
      </c>
      <c r="BF101" s="177">
        <f>IF(N101="snížená",J101,0)</f>
        <v>0</v>
      </c>
      <c r="BG101" s="177">
        <f>IF(N101="zákl. přenesená",J101,0)</f>
        <v>0</v>
      </c>
      <c r="BH101" s="177">
        <f>IF(N101="sníž. přenesená",J101,0)</f>
        <v>0</v>
      </c>
      <c r="BI101" s="177">
        <f>IF(N101="nulová",J101,0)</f>
        <v>0</v>
      </c>
      <c r="BJ101" s="19" t="s">
        <v>84</v>
      </c>
      <c r="BK101" s="177">
        <f>ROUND(I101*H101,2)</f>
        <v>0</v>
      </c>
      <c r="BL101" s="19" t="s">
        <v>162</v>
      </c>
      <c r="BM101" s="176" t="s">
        <v>1241</v>
      </c>
    </row>
    <row r="102" s="2" customFormat="1">
      <c r="A102" s="38"/>
      <c r="B102" s="39"/>
      <c r="C102" s="38"/>
      <c r="D102" s="178" t="s">
        <v>164</v>
      </c>
      <c r="E102" s="38"/>
      <c r="F102" s="179" t="s">
        <v>1170</v>
      </c>
      <c r="G102" s="38"/>
      <c r="H102" s="38"/>
      <c r="I102" s="180"/>
      <c r="J102" s="38"/>
      <c r="K102" s="38"/>
      <c r="L102" s="39"/>
      <c r="M102" s="181"/>
      <c r="N102" s="182"/>
      <c r="O102" s="72"/>
      <c r="P102" s="72"/>
      <c r="Q102" s="72"/>
      <c r="R102" s="72"/>
      <c r="S102" s="72"/>
      <c r="T102" s="73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T102" s="19" t="s">
        <v>164</v>
      </c>
      <c r="AU102" s="19" t="s">
        <v>87</v>
      </c>
    </row>
    <row r="103" s="14" customFormat="1">
      <c r="A103" s="14"/>
      <c r="B103" s="192"/>
      <c r="C103" s="14"/>
      <c r="D103" s="184" t="s">
        <v>166</v>
      </c>
      <c r="E103" s="193" t="s">
        <v>3</v>
      </c>
      <c r="F103" s="194" t="s">
        <v>1242</v>
      </c>
      <c r="G103" s="14"/>
      <c r="H103" s="193" t="s">
        <v>3</v>
      </c>
      <c r="I103" s="195"/>
      <c r="J103" s="14"/>
      <c r="K103" s="14"/>
      <c r="L103" s="192"/>
      <c r="M103" s="196"/>
      <c r="N103" s="197"/>
      <c r="O103" s="197"/>
      <c r="P103" s="197"/>
      <c r="Q103" s="197"/>
      <c r="R103" s="197"/>
      <c r="S103" s="197"/>
      <c r="T103" s="198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193" t="s">
        <v>166</v>
      </c>
      <c r="AU103" s="193" t="s">
        <v>87</v>
      </c>
      <c r="AV103" s="14" t="s">
        <v>84</v>
      </c>
      <c r="AW103" s="14" t="s">
        <v>37</v>
      </c>
      <c r="AX103" s="14" t="s">
        <v>76</v>
      </c>
      <c r="AY103" s="193" t="s">
        <v>154</v>
      </c>
    </row>
    <row r="104" s="13" customFormat="1">
      <c r="A104" s="13"/>
      <c r="B104" s="183"/>
      <c r="C104" s="13"/>
      <c r="D104" s="184" t="s">
        <v>166</v>
      </c>
      <c r="E104" s="185" t="s">
        <v>3</v>
      </c>
      <c r="F104" s="186" t="s">
        <v>1243</v>
      </c>
      <c r="G104" s="13"/>
      <c r="H104" s="187">
        <v>176.09</v>
      </c>
      <c r="I104" s="188"/>
      <c r="J104" s="13"/>
      <c r="K104" s="13"/>
      <c r="L104" s="183"/>
      <c r="M104" s="189"/>
      <c r="N104" s="190"/>
      <c r="O104" s="190"/>
      <c r="P104" s="190"/>
      <c r="Q104" s="190"/>
      <c r="R104" s="190"/>
      <c r="S104" s="190"/>
      <c r="T104" s="19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85" t="s">
        <v>166</v>
      </c>
      <c r="AU104" s="185" t="s">
        <v>87</v>
      </c>
      <c r="AV104" s="13" t="s">
        <v>87</v>
      </c>
      <c r="AW104" s="13" t="s">
        <v>37</v>
      </c>
      <c r="AX104" s="13" t="s">
        <v>76</v>
      </c>
      <c r="AY104" s="185" t="s">
        <v>154</v>
      </c>
    </row>
    <row r="105" s="15" customFormat="1">
      <c r="A105" s="15"/>
      <c r="B105" s="199"/>
      <c r="C105" s="15"/>
      <c r="D105" s="184" t="s">
        <v>166</v>
      </c>
      <c r="E105" s="200" t="s">
        <v>3</v>
      </c>
      <c r="F105" s="201" t="s">
        <v>194</v>
      </c>
      <c r="G105" s="15"/>
      <c r="H105" s="202">
        <v>176.09</v>
      </c>
      <c r="I105" s="203"/>
      <c r="J105" s="15"/>
      <c r="K105" s="15"/>
      <c r="L105" s="199"/>
      <c r="M105" s="229"/>
      <c r="N105" s="230"/>
      <c r="O105" s="230"/>
      <c r="P105" s="230"/>
      <c r="Q105" s="230"/>
      <c r="R105" s="230"/>
      <c r="S105" s="230"/>
      <c r="T105" s="231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00" t="s">
        <v>166</v>
      </c>
      <c r="AU105" s="200" t="s">
        <v>87</v>
      </c>
      <c r="AV105" s="15" t="s">
        <v>162</v>
      </c>
      <c r="AW105" s="15" t="s">
        <v>37</v>
      </c>
      <c r="AX105" s="15" t="s">
        <v>84</v>
      </c>
      <c r="AY105" s="200" t="s">
        <v>154</v>
      </c>
    </row>
    <row r="106" s="2" customFormat="1" ht="6.96" customHeight="1">
      <c r="A106" s="38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39"/>
      <c r="M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</sheetData>
  <autoFilter ref="C81:K105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4_01/181951112"/>
    <hyperlink ref="F92" r:id="rId2" display="https://podminky.urs.cz/item/CS_URS_2024_01/564851111"/>
    <hyperlink ref="F97" r:id="rId3" display="https://podminky.urs.cz/item/CS_URS_2024_01/564952111"/>
    <hyperlink ref="F102" r:id="rId4" display="https://podminky.urs.cz/item/CS_URS_2024_01/58114121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1244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101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34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35</v>
      </c>
      <c r="F21" s="38"/>
      <c r="G21" s="38"/>
      <c r="H21" s="38"/>
      <c r="I21" s="32" t="s">
        <v>29</v>
      </c>
      <c r="J21" s="27" t="s">
        <v>36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241</v>
      </c>
      <c r="F24" s="38"/>
      <c r="G24" s="38"/>
      <c r="H24" s="38"/>
      <c r="I24" s="32" t="s">
        <v>29</v>
      </c>
      <c r="J24" s="27" t="s">
        <v>130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ROUND(J84,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ROUND((SUM(BE84:BE130)),  2)</f>
        <v>0</v>
      </c>
      <c r="G33" s="38"/>
      <c r="H33" s="38"/>
      <c r="I33" s="123">
        <v>0.20999999999999999</v>
      </c>
      <c r="J33" s="122">
        <f>ROUND(((SUM(BE84:BE130))*I33),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ROUND((SUM(BF84:BF130)),  2)</f>
        <v>0</v>
      </c>
      <c r="G34" s="38"/>
      <c r="H34" s="38"/>
      <c r="I34" s="123">
        <v>0.12</v>
      </c>
      <c r="J34" s="122">
        <f>ROUND(((SUM(BF84:BF130))*I34),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ROUND((SUM(BG84:BG130)),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ROUND((SUM(BH84:BH130)),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ROUND((SUM(BI84:BI130)),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201.4 - Lávka - úpravy koryta vodního toku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Rušar mosty s.r.o.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 xml:space="preserve">DRS stavební s.r.o. 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J84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242</v>
      </c>
      <c r="E60" s="135"/>
      <c r="F60" s="135"/>
      <c r="G60" s="135"/>
      <c r="H60" s="135"/>
      <c r="I60" s="135"/>
      <c r="J60" s="136">
        <f>J85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244</v>
      </c>
      <c r="E61" s="139"/>
      <c r="F61" s="139"/>
      <c r="G61" s="139"/>
      <c r="H61" s="139"/>
      <c r="I61" s="139"/>
      <c r="J61" s="140">
        <f>J86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7"/>
      <c r="C62" s="10"/>
      <c r="D62" s="138" t="s">
        <v>246</v>
      </c>
      <c r="E62" s="139"/>
      <c r="F62" s="139"/>
      <c r="G62" s="139"/>
      <c r="H62" s="139"/>
      <c r="I62" s="139"/>
      <c r="J62" s="140">
        <f>J92</f>
        <v>0</v>
      </c>
      <c r="K62" s="10"/>
      <c r="L62" s="13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37"/>
      <c r="C63" s="10"/>
      <c r="D63" s="138" t="s">
        <v>247</v>
      </c>
      <c r="E63" s="139"/>
      <c r="F63" s="139"/>
      <c r="G63" s="139"/>
      <c r="H63" s="139"/>
      <c r="I63" s="139"/>
      <c r="J63" s="140">
        <f>J106</f>
        <v>0</v>
      </c>
      <c r="K63" s="10"/>
      <c r="L63" s="13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37"/>
      <c r="C64" s="10"/>
      <c r="D64" s="138" t="s">
        <v>136</v>
      </c>
      <c r="E64" s="139"/>
      <c r="F64" s="139"/>
      <c r="G64" s="139"/>
      <c r="H64" s="139"/>
      <c r="I64" s="139"/>
      <c r="J64" s="140">
        <f>J117</f>
        <v>0</v>
      </c>
      <c r="K64" s="10"/>
      <c r="L64" s="13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2" customFormat="1" ht="21.84" customHeight="1">
      <c r="A65" s="38"/>
      <c r="B65" s="39"/>
      <c r="C65" s="38"/>
      <c r="D65" s="38"/>
      <c r="E65" s="38"/>
      <c r="F65" s="38"/>
      <c r="G65" s="38"/>
      <c r="H65" s="38"/>
      <c r="I65" s="38"/>
      <c r="J65" s="38"/>
      <c r="K65" s="38"/>
      <c r="L65" s="116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 s="2" customFormat="1" ht="6.96" customHeight="1">
      <c r="A66" s="38"/>
      <c r="B66" s="55"/>
      <c r="C66" s="56"/>
      <c r="D66" s="56"/>
      <c r="E66" s="56"/>
      <c r="F66" s="56"/>
      <c r="G66" s="56"/>
      <c r="H66" s="56"/>
      <c r="I66" s="56"/>
      <c r="J66" s="56"/>
      <c r="K66" s="56"/>
      <c r="L66" s="116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hidden="1"/>
    <row r="68" hidden="1"/>
    <row r="69" hidden="1"/>
    <row r="70" s="2" customFormat="1" ht="6.96" customHeight="1">
      <c r="A70" s="38"/>
      <c r="B70" s="57"/>
      <c r="C70" s="58"/>
      <c r="D70" s="58"/>
      <c r="E70" s="58"/>
      <c r="F70" s="58"/>
      <c r="G70" s="58"/>
      <c r="H70" s="58"/>
      <c r="I70" s="58"/>
      <c r="J70" s="58"/>
      <c r="K70" s="5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24.96" customHeight="1">
      <c r="A71" s="38"/>
      <c r="B71" s="39"/>
      <c r="C71" s="23" t="s">
        <v>139</v>
      </c>
      <c r="D71" s="38"/>
      <c r="E71" s="38"/>
      <c r="F71" s="38"/>
      <c r="G71" s="38"/>
      <c r="H71" s="38"/>
      <c r="I71" s="38"/>
      <c r="J71" s="38"/>
      <c r="K71" s="38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6.96" customHeight="1">
      <c r="A72" s="38"/>
      <c r="B72" s="39"/>
      <c r="C72" s="38"/>
      <c r="D72" s="38"/>
      <c r="E72" s="38"/>
      <c r="F72" s="38"/>
      <c r="G72" s="38"/>
      <c r="H72" s="38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2" customHeight="1">
      <c r="A73" s="38"/>
      <c r="B73" s="39"/>
      <c r="C73" s="32" t="s">
        <v>17</v>
      </c>
      <c r="D73" s="38"/>
      <c r="E73" s="38"/>
      <c r="F73" s="38"/>
      <c r="G73" s="38"/>
      <c r="H73" s="38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6.5" customHeight="1">
      <c r="A74" s="38"/>
      <c r="B74" s="39"/>
      <c r="C74" s="38"/>
      <c r="D74" s="38"/>
      <c r="E74" s="115" t="str">
        <f>E7</f>
        <v>Lávka pro cyklisty přes Olšavu</v>
      </c>
      <c r="F74" s="32"/>
      <c r="G74" s="32"/>
      <c r="H74" s="32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126</v>
      </c>
      <c r="D75" s="38"/>
      <c r="E75" s="38"/>
      <c r="F75" s="38"/>
      <c r="G75" s="38"/>
      <c r="H75" s="38"/>
      <c r="I75" s="38"/>
      <c r="J75" s="38"/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6.5" customHeight="1">
      <c r="A76" s="38"/>
      <c r="B76" s="39"/>
      <c r="C76" s="38"/>
      <c r="D76" s="38"/>
      <c r="E76" s="62" t="str">
        <f>E9</f>
        <v>SO 201.4 - Lávka - úpravy koryta vodního toku</v>
      </c>
      <c r="F76" s="38"/>
      <c r="G76" s="38"/>
      <c r="H76" s="38"/>
      <c r="I76" s="38"/>
      <c r="J76" s="38"/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21</v>
      </c>
      <c r="D78" s="38"/>
      <c r="E78" s="38"/>
      <c r="F78" s="27" t="str">
        <f>F12</f>
        <v>Kunovice</v>
      </c>
      <c r="G78" s="38"/>
      <c r="H78" s="38"/>
      <c r="I78" s="32" t="s">
        <v>23</v>
      </c>
      <c r="J78" s="64" t="str">
        <f>IF(J12="","",J12)</f>
        <v>24. 1. 2024</v>
      </c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5.15" customHeight="1">
      <c r="A80" s="38"/>
      <c r="B80" s="39"/>
      <c r="C80" s="32" t="s">
        <v>25</v>
      </c>
      <c r="D80" s="38"/>
      <c r="E80" s="38"/>
      <c r="F80" s="27" t="str">
        <f>E15</f>
        <v>Město Kunovice</v>
      </c>
      <c r="G80" s="38"/>
      <c r="H80" s="38"/>
      <c r="I80" s="32" t="s">
        <v>33</v>
      </c>
      <c r="J80" s="36" t="str">
        <f>E21</f>
        <v>Rušar mosty s.r.o.</v>
      </c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5.15" customHeight="1">
      <c r="A81" s="38"/>
      <c r="B81" s="39"/>
      <c r="C81" s="32" t="s">
        <v>31</v>
      </c>
      <c r="D81" s="38"/>
      <c r="E81" s="38"/>
      <c r="F81" s="27" t="str">
        <f>IF(E18="","",E18)</f>
        <v>Vyplň údaj</v>
      </c>
      <c r="G81" s="38"/>
      <c r="H81" s="38"/>
      <c r="I81" s="32" t="s">
        <v>38</v>
      </c>
      <c r="J81" s="36" t="str">
        <f>E24</f>
        <v xml:space="preserve">DRS stavební s.r.o. </v>
      </c>
      <c r="K81" s="38"/>
      <c r="L81" s="116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0.32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116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11" customFormat="1" ht="29.28" customHeight="1">
      <c r="A83" s="141"/>
      <c r="B83" s="142"/>
      <c r="C83" s="143" t="s">
        <v>140</v>
      </c>
      <c r="D83" s="144" t="s">
        <v>61</v>
      </c>
      <c r="E83" s="144" t="s">
        <v>57</v>
      </c>
      <c r="F83" s="144" t="s">
        <v>58</v>
      </c>
      <c r="G83" s="144" t="s">
        <v>141</v>
      </c>
      <c r="H83" s="144" t="s">
        <v>142</v>
      </c>
      <c r="I83" s="144" t="s">
        <v>143</v>
      </c>
      <c r="J83" s="144" t="s">
        <v>133</v>
      </c>
      <c r="K83" s="145" t="s">
        <v>144</v>
      </c>
      <c r="L83" s="146"/>
      <c r="M83" s="80" t="s">
        <v>3</v>
      </c>
      <c r="N83" s="81" t="s">
        <v>46</v>
      </c>
      <c r="O83" s="81" t="s">
        <v>145</v>
      </c>
      <c r="P83" s="81" t="s">
        <v>146</v>
      </c>
      <c r="Q83" s="81" t="s">
        <v>147</v>
      </c>
      <c r="R83" s="81" t="s">
        <v>148</v>
      </c>
      <c r="S83" s="81" t="s">
        <v>149</v>
      </c>
      <c r="T83" s="82" t="s">
        <v>150</v>
      </c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</row>
    <row r="84" s="2" customFormat="1" ht="22.8" customHeight="1">
      <c r="A84" s="38"/>
      <c r="B84" s="39"/>
      <c r="C84" s="87" t="s">
        <v>151</v>
      </c>
      <c r="D84" s="38"/>
      <c r="E84" s="38"/>
      <c r="F84" s="38"/>
      <c r="G84" s="38"/>
      <c r="H84" s="38"/>
      <c r="I84" s="38"/>
      <c r="J84" s="147">
        <f>BK84</f>
        <v>0</v>
      </c>
      <c r="K84" s="38"/>
      <c r="L84" s="39"/>
      <c r="M84" s="83"/>
      <c r="N84" s="68"/>
      <c r="O84" s="84"/>
      <c r="P84" s="148">
        <f>P85</f>
        <v>0</v>
      </c>
      <c r="Q84" s="84"/>
      <c r="R84" s="148">
        <f>R85</f>
        <v>221.38553421999998</v>
      </c>
      <c r="S84" s="84"/>
      <c r="T84" s="149">
        <f>T85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T84" s="19" t="s">
        <v>75</v>
      </c>
      <c r="AU84" s="19" t="s">
        <v>134</v>
      </c>
      <c r="BK84" s="150">
        <f>BK85</f>
        <v>0</v>
      </c>
    </row>
    <row r="85" s="12" customFormat="1" ht="25.92" customHeight="1">
      <c r="A85" s="12"/>
      <c r="B85" s="151"/>
      <c r="C85" s="12"/>
      <c r="D85" s="152" t="s">
        <v>75</v>
      </c>
      <c r="E85" s="153" t="s">
        <v>152</v>
      </c>
      <c r="F85" s="153" t="s">
        <v>253</v>
      </c>
      <c r="G85" s="12"/>
      <c r="H85" s="12"/>
      <c r="I85" s="154"/>
      <c r="J85" s="155">
        <f>BK85</f>
        <v>0</v>
      </c>
      <c r="K85" s="12"/>
      <c r="L85" s="151"/>
      <c r="M85" s="156"/>
      <c r="N85" s="157"/>
      <c r="O85" s="157"/>
      <c r="P85" s="158">
        <f>P86+P92+P106+P117</f>
        <v>0</v>
      </c>
      <c r="Q85" s="157"/>
      <c r="R85" s="158">
        <f>R86+R92+R106+R117</f>
        <v>221.38553421999998</v>
      </c>
      <c r="S85" s="157"/>
      <c r="T85" s="159">
        <f>T86+T92+T106+T117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52" t="s">
        <v>84</v>
      </c>
      <c r="AT85" s="160" t="s">
        <v>75</v>
      </c>
      <c r="AU85" s="160" t="s">
        <v>76</v>
      </c>
      <c r="AY85" s="152" t="s">
        <v>154</v>
      </c>
      <c r="BK85" s="161">
        <f>BK86+BK92+BK106+BK117</f>
        <v>0</v>
      </c>
    </row>
    <row r="86" s="12" customFormat="1" ht="22.8" customHeight="1">
      <c r="A86" s="12"/>
      <c r="B86" s="151"/>
      <c r="C86" s="12"/>
      <c r="D86" s="152" t="s">
        <v>75</v>
      </c>
      <c r="E86" s="162" t="s">
        <v>87</v>
      </c>
      <c r="F86" s="162" t="s">
        <v>399</v>
      </c>
      <c r="G86" s="12"/>
      <c r="H86" s="12"/>
      <c r="I86" s="154"/>
      <c r="J86" s="163">
        <f>BK86</f>
        <v>0</v>
      </c>
      <c r="K86" s="12"/>
      <c r="L86" s="151"/>
      <c r="M86" s="156"/>
      <c r="N86" s="157"/>
      <c r="O86" s="157"/>
      <c r="P86" s="158">
        <f>SUM(P87:P91)</f>
        <v>0</v>
      </c>
      <c r="Q86" s="157"/>
      <c r="R86" s="158">
        <f>SUM(R87:R91)</f>
        <v>15.622057499999999</v>
      </c>
      <c r="S86" s="157"/>
      <c r="T86" s="159">
        <f>SUM(T87:T91)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52" t="s">
        <v>84</v>
      </c>
      <c r="AT86" s="160" t="s">
        <v>75</v>
      </c>
      <c r="AU86" s="160" t="s">
        <v>84</v>
      </c>
      <c r="AY86" s="152" t="s">
        <v>154</v>
      </c>
      <c r="BK86" s="161">
        <f>SUM(BK87:BK91)</f>
        <v>0</v>
      </c>
    </row>
    <row r="87" s="2" customFormat="1" ht="21.75" customHeight="1">
      <c r="A87" s="38"/>
      <c r="B87" s="164"/>
      <c r="C87" s="165" t="s">
        <v>84</v>
      </c>
      <c r="D87" s="165" t="s">
        <v>157</v>
      </c>
      <c r="E87" s="166" t="s">
        <v>400</v>
      </c>
      <c r="F87" s="167" t="s">
        <v>401</v>
      </c>
      <c r="G87" s="168" t="s">
        <v>281</v>
      </c>
      <c r="H87" s="169">
        <v>6.125</v>
      </c>
      <c r="I87" s="170"/>
      <c r="J87" s="171">
        <f>ROUND(I87*H87,2)</f>
        <v>0</v>
      </c>
      <c r="K87" s="167" t="s">
        <v>161</v>
      </c>
      <c r="L87" s="39"/>
      <c r="M87" s="172" t="s">
        <v>3</v>
      </c>
      <c r="N87" s="173" t="s">
        <v>47</v>
      </c>
      <c r="O87" s="72"/>
      <c r="P87" s="174">
        <f>O87*H87</f>
        <v>0</v>
      </c>
      <c r="Q87" s="174">
        <v>2.5505399999999998</v>
      </c>
      <c r="R87" s="174">
        <f>Q87*H87</f>
        <v>15.622057499999999</v>
      </c>
      <c r="S87" s="174">
        <v>0</v>
      </c>
      <c r="T87" s="175">
        <f>S87*H87</f>
        <v>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R87" s="176" t="s">
        <v>162</v>
      </c>
      <c r="AT87" s="176" t="s">
        <v>157</v>
      </c>
      <c r="AU87" s="176" t="s">
        <v>87</v>
      </c>
      <c r="AY87" s="19" t="s">
        <v>154</v>
      </c>
      <c r="BE87" s="177">
        <f>IF(N87="základní",J87,0)</f>
        <v>0</v>
      </c>
      <c r="BF87" s="177">
        <f>IF(N87="snížená",J87,0)</f>
        <v>0</v>
      </c>
      <c r="BG87" s="177">
        <f>IF(N87="zákl. přenesená",J87,0)</f>
        <v>0</v>
      </c>
      <c r="BH87" s="177">
        <f>IF(N87="sníž. přenesená",J87,0)</f>
        <v>0</v>
      </c>
      <c r="BI87" s="177">
        <f>IF(N87="nulová",J87,0)</f>
        <v>0</v>
      </c>
      <c r="BJ87" s="19" t="s">
        <v>84</v>
      </c>
      <c r="BK87" s="177">
        <f>ROUND(I87*H87,2)</f>
        <v>0</v>
      </c>
      <c r="BL87" s="19" t="s">
        <v>162</v>
      </c>
      <c r="BM87" s="176" t="s">
        <v>1245</v>
      </c>
    </row>
    <row r="88" s="2" customFormat="1">
      <c r="A88" s="38"/>
      <c r="B88" s="39"/>
      <c r="C88" s="38"/>
      <c r="D88" s="178" t="s">
        <v>164</v>
      </c>
      <c r="E88" s="38"/>
      <c r="F88" s="179" t="s">
        <v>403</v>
      </c>
      <c r="G88" s="38"/>
      <c r="H88" s="38"/>
      <c r="I88" s="180"/>
      <c r="J88" s="38"/>
      <c r="K88" s="38"/>
      <c r="L88" s="39"/>
      <c r="M88" s="181"/>
      <c r="N88" s="182"/>
      <c r="O88" s="72"/>
      <c r="P88" s="72"/>
      <c r="Q88" s="72"/>
      <c r="R88" s="72"/>
      <c r="S88" s="72"/>
      <c r="T88" s="73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9" t="s">
        <v>164</v>
      </c>
      <c r="AU88" s="19" t="s">
        <v>87</v>
      </c>
    </row>
    <row r="89" s="14" customFormat="1">
      <c r="A89" s="14"/>
      <c r="B89" s="192"/>
      <c r="C89" s="14"/>
      <c r="D89" s="184" t="s">
        <v>166</v>
      </c>
      <c r="E89" s="193" t="s">
        <v>3</v>
      </c>
      <c r="F89" s="194" t="s">
        <v>1246</v>
      </c>
      <c r="G89" s="14"/>
      <c r="H89" s="193" t="s">
        <v>3</v>
      </c>
      <c r="I89" s="195"/>
      <c r="J89" s="14"/>
      <c r="K89" s="14"/>
      <c r="L89" s="192"/>
      <c r="M89" s="196"/>
      <c r="N89" s="197"/>
      <c r="O89" s="197"/>
      <c r="P89" s="197"/>
      <c r="Q89" s="197"/>
      <c r="R89" s="197"/>
      <c r="S89" s="197"/>
      <c r="T89" s="198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T89" s="193" t="s">
        <v>166</v>
      </c>
      <c r="AU89" s="193" t="s">
        <v>87</v>
      </c>
      <c r="AV89" s="14" t="s">
        <v>84</v>
      </c>
      <c r="AW89" s="14" t="s">
        <v>37</v>
      </c>
      <c r="AX89" s="14" t="s">
        <v>76</v>
      </c>
      <c r="AY89" s="193" t="s">
        <v>154</v>
      </c>
    </row>
    <row r="90" s="13" customFormat="1">
      <c r="A90" s="13"/>
      <c r="B90" s="183"/>
      <c r="C90" s="13"/>
      <c r="D90" s="184" t="s">
        <v>166</v>
      </c>
      <c r="E90" s="185" t="s">
        <v>3</v>
      </c>
      <c r="F90" s="186" t="s">
        <v>1247</v>
      </c>
      <c r="G90" s="13"/>
      <c r="H90" s="187">
        <v>6.125</v>
      </c>
      <c r="I90" s="188"/>
      <c r="J90" s="13"/>
      <c r="K90" s="13"/>
      <c r="L90" s="183"/>
      <c r="M90" s="189"/>
      <c r="N90" s="190"/>
      <c r="O90" s="190"/>
      <c r="P90" s="190"/>
      <c r="Q90" s="190"/>
      <c r="R90" s="190"/>
      <c r="S90" s="190"/>
      <c r="T90" s="191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185" t="s">
        <v>166</v>
      </c>
      <c r="AU90" s="185" t="s">
        <v>87</v>
      </c>
      <c r="AV90" s="13" t="s">
        <v>87</v>
      </c>
      <c r="AW90" s="13" t="s">
        <v>37</v>
      </c>
      <c r="AX90" s="13" t="s">
        <v>76</v>
      </c>
      <c r="AY90" s="185" t="s">
        <v>154</v>
      </c>
    </row>
    <row r="91" s="15" customFormat="1">
      <c r="A91" s="15"/>
      <c r="B91" s="199"/>
      <c r="C91" s="15"/>
      <c r="D91" s="184" t="s">
        <v>166</v>
      </c>
      <c r="E91" s="200" t="s">
        <v>3</v>
      </c>
      <c r="F91" s="201" t="s">
        <v>194</v>
      </c>
      <c r="G91" s="15"/>
      <c r="H91" s="202">
        <v>6.125</v>
      </c>
      <c r="I91" s="203"/>
      <c r="J91" s="15"/>
      <c r="K91" s="15"/>
      <c r="L91" s="199"/>
      <c r="M91" s="204"/>
      <c r="N91" s="205"/>
      <c r="O91" s="205"/>
      <c r="P91" s="205"/>
      <c r="Q91" s="205"/>
      <c r="R91" s="205"/>
      <c r="S91" s="205"/>
      <c r="T91" s="206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T91" s="200" t="s">
        <v>166</v>
      </c>
      <c r="AU91" s="200" t="s">
        <v>87</v>
      </c>
      <c r="AV91" s="15" t="s">
        <v>162</v>
      </c>
      <c r="AW91" s="15" t="s">
        <v>37</v>
      </c>
      <c r="AX91" s="15" t="s">
        <v>84</v>
      </c>
      <c r="AY91" s="200" t="s">
        <v>154</v>
      </c>
    </row>
    <row r="92" s="12" customFormat="1" ht="22.8" customHeight="1">
      <c r="A92" s="12"/>
      <c r="B92" s="151"/>
      <c r="C92" s="12"/>
      <c r="D92" s="152" t="s">
        <v>75</v>
      </c>
      <c r="E92" s="162" t="s">
        <v>162</v>
      </c>
      <c r="F92" s="162" t="s">
        <v>557</v>
      </c>
      <c r="G92" s="12"/>
      <c r="H92" s="12"/>
      <c r="I92" s="154"/>
      <c r="J92" s="163">
        <f>BK92</f>
        <v>0</v>
      </c>
      <c r="K92" s="12"/>
      <c r="L92" s="151"/>
      <c r="M92" s="156"/>
      <c r="N92" s="157"/>
      <c r="O92" s="157"/>
      <c r="P92" s="158">
        <f>SUM(P93:P105)</f>
        <v>0</v>
      </c>
      <c r="Q92" s="157"/>
      <c r="R92" s="158">
        <f>SUM(R93:R105)</f>
        <v>97.653210000000001</v>
      </c>
      <c r="S92" s="157"/>
      <c r="T92" s="159">
        <f>SUM(T93:T105)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152" t="s">
        <v>84</v>
      </c>
      <c r="AT92" s="160" t="s">
        <v>75</v>
      </c>
      <c r="AU92" s="160" t="s">
        <v>84</v>
      </c>
      <c r="AY92" s="152" t="s">
        <v>154</v>
      </c>
      <c r="BK92" s="161">
        <f>SUM(BK93:BK105)</f>
        <v>0</v>
      </c>
    </row>
    <row r="93" s="2" customFormat="1" ht="16.5" customHeight="1">
      <c r="A93" s="38"/>
      <c r="B93" s="164"/>
      <c r="C93" s="165" t="s">
        <v>87</v>
      </c>
      <c r="D93" s="165" t="s">
        <v>157</v>
      </c>
      <c r="E93" s="166" t="s">
        <v>641</v>
      </c>
      <c r="F93" s="167" t="s">
        <v>642</v>
      </c>
      <c r="G93" s="168" t="s">
        <v>281</v>
      </c>
      <c r="H93" s="169">
        <v>14.567</v>
      </c>
      <c r="I93" s="170"/>
      <c r="J93" s="171">
        <f>ROUND(I93*H93,2)</f>
        <v>0</v>
      </c>
      <c r="K93" s="167" t="s">
        <v>258</v>
      </c>
      <c r="L93" s="39"/>
      <c r="M93" s="172" t="s">
        <v>3</v>
      </c>
      <c r="N93" s="173" t="s">
        <v>47</v>
      </c>
      <c r="O93" s="72"/>
      <c r="P93" s="174">
        <f>O93*H93</f>
        <v>0</v>
      </c>
      <c r="Q93" s="174">
        <v>0</v>
      </c>
      <c r="R93" s="174">
        <f>Q93*H93</f>
        <v>0</v>
      </c>
      <c r="S93" s="174">
        <v>0</v>
      </c>
      <c r="T93" s="175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176" t="s">
        <v>162</v>
      </c>
      <c r="AT93" s="176" t="s">
        <v>157</v>
      </c>
      <c r="AU93" s="176" t="s">
        <v>87</v>
      </c>
      <c r="AY93" s="19" t="s">
        <v>154</v>
      </c>
      <c r="BE93" s="177">
        <f>IF(N93="základní",J93,0)</f>
        <v>0</v>
      </c>
      <c r="BF93" s="177">
        <f>IF(N93="snížená",J93,0)</f>
        <v>0</v>
      </c>
      <c r="BG93" s="177">
        <f>IF(N93="zákl. přenesená",J93,0)</f>
        <v>0</v>
      </c>
      <c r="BH93" s="177">
        <f>IF(N93="sníž. přenesená",J93,0)</f>
        <v>0</v>
      </c>
      <c r="BI93" s="177">
        <f>IF(N93="nulová",J93,0)</f>
        <v>0</v>
      </c>
      <c r="BJ93" s="19" t="s">
        <v>84</v>
      </c>
      <c r="BK93" s="177">
        <f>ROUND(I93*H93,2)</f>
        <v>0</v>
      </c>
      <c r="BL93" s="19" t="s">
        <v>162</v>
      </c>
      <c r="BM93" s="176" t="s">
        <v>1248</v>
      </c>
    </row>
    <row r="94" s="14" customFormat="1">
      <c r="A94" s="14"/>
      <c r="B94" s="192"/>
      <c r="C94" s="14"/>
      <c r="D94" s="184" t="s">
        <v>166</v>
      </c>
      <c r="E94" s="193" t="s">
        <v>3</v>
      </c>
      <c r="F94" s="194" t="s">
        <v>1249</v>
      </c>
      <c r="G94" s="14"/>
      <c r="H94" s="193" t="s">
        <v>3</v>
      </c>
      <c r="I94" s="195"/>
      <c r="J94" s="14"/>
      <c r="K94" s="14"/>
      <c r="L94" s="192"/>
      <c r="M94" s="196"/>
      <c r="N94" s="197"/>
      <c r="O94" s="197"/>
      <c r="P94" s="197"/>
      <c r="Q94" s="197"/>
      <c r="R94" s="197"/>
      <c r="S94" s="197"/>
      <c r="T94" s="198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193" t="s">
        <v>166</v>
      </c>
      <c r="AU94" s="193" t="s">
        <v>87</v>
      </c>
      <c r="AV94" s="14" t="s">
        <v>84</v>
      </c>
      <c r="AW94" s="14" t="s">
        <v>37</v>
      </c>
      <c r="AX94" s="14" t="s">
        <v>76</v>
      </c>
      <c r="AY94" s="193" t="s">
        <v>154</v>
      </c>
    </row>
    <row r="95" s="13" customFormat="1">
      <c r="A95" s="13"/>
      <c r="B95" s="183"/>
      <c r="C95" s="13"/>
      <c r="D95" s="184" t="s">
        <v>166</v>
      </c>
      <c r="E95" s="185" t="s">
        <v>3</v>
      </c>
      <c r="F95" s="186" t="s">
        <v>1250</v>
      </c>
      <c r="G95" s="13"/>
      <c r="H95" s="187">
        <v>14.567</v>
      </c>
      <c r="I95" s="188"/>
      <c r="J95" s="13"/>
      <c r="K95" s="13"/>
      <c r="L95" s="183"/>
      <c r="M95" s="189"/>
      <c r="N95" s="190"/>
      <c r="O95" s="190"/>
      <c r="P95" s="190"/>
      <c r="Q95" s="190"/>
      <c r="R95" s="190"/>
      <c r="S95" s="190"/>
      <c r="T95" s="19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85" t="s">
        <v>166</v>
      </c>
      <c r="AU95" s="185" t="s">
        <v>87</v>
      </c>
      <c r="AV95" s="13" t="s">
        <v>87</v>
      </c>
      <c r="AW95" s="13" t="s">
        <v>37</v>
      </c>
      <c r="AX95" s="13" t="s">
        <v>76</v>
      </c>
      <c r="AY95" s="185" t="s">
        <v>154</v>
      </c>
    </row>
    <row r="96" s="15" customFormat="1">
      <c r="A96" s="15"/>
      <c r="B96" s="199"/>
      <c r="C96" s="15"/>
      <c r="D96" s="184" t="s">
        <v>166</v>
      </c>
      <c r="E96" s="200" t="s">
        <v>3</v>
      </c>
      <c r="F96" s="201" t="s">
        <v>194</v>
      </c>
      <c r="G96" s="15"/>
      <c r="H96" s="202">
        <v>14.567</v>
      </c>
      <c r="I96" s="203"/>
      <c r="J96" s="15"/>
      <c r="K96" s="15"/>
      <c r="L96" s="199"/>
      <c r="M96" s="204"/>
      <c r="N96" s="205"/>
      <c r="O96" s="205"/>
      <c r="P96" s="205"/>
      <c r="Q96" s="205"/>
      <c r="R96" s="205"/>
      <c r="S96" s="205"/>
      <c r="T96" s="206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00" t="s">
        <v>166</v>
      </c>
      <c r="AU96" s="200" t="s">
        <v>87</v>
      </c>
      <c r="AV96" s="15" t="s">
        <v>162</v>
      </c>
      <c r="AW96" s="15" t="s">
        <v>37</v>
      </c>
      <c r="AX96" s="15" t="s">
        <v>84</v>
      </c>
      <c r="AY96" s="200" t="s">
        <v>154</v>
      </c>
    </row>
    <row r="97" s="2" customFormat="1" ht="16.5" customHeight="1">
      <c r="A97" s="38"/>
      <c r="B97" s="164"/>
      <c r="C97" s="165" t="s">
        <v>173</v>
      </c>
      <c r="D97" s="165" t="s">
        <v>157</v>
      </c>
      <c r="E97" s="166" t="s">
        <v>660</v>
      </c>
      <c r="F97" s="167" t="s">
        <v>661</v>
      </c>
      <c r="G97" s="168" t="s">
        <v>281</v>
      </c>
      <c r="H97" s="169">
        <v>18.623999999999999</v>
      </c>
      <c r="I97" s="170"/>
      <c r="J97" s="171">
        <f>ROUND(I97*H97,2)</f>
        <v>0</v>
      </c>
      <c r="K97" s="167" t="s">
        <v>258</v>
      </c>
      <c r="L97" s="39"/>
      <c r="M97" s="172" t="s">
        <v>3</v>
      </c>
      <c r="N97" s="173" t="s">
        <v>47</v>
      </c>
      <c r="O97" s="72"/>
      <c r="P97" s="174">
        <f>O97*H97</f>
        <v>0</v>
      </c>
      <c r="Q97" s="174">
        <v>2.4300000000000002</v>
      </c>
      <c r="R97" s="174">
        <f>Q97*H97</f>
        <v>45.256320000000002</v>
      </c>
      <c r="S97" s="174">
        <v>0</v>
      </c>
      <c r="T97" s="175">
        <f>S97*H97</f>
        <v>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176" t="s">
        <v>162</v>
      </c>
      <c r="AT97" s="176" t="s">
        <v>157</v>
      </c>
      <c r="AU97" s="176" t="s">
        <v>87</v>
      </c>
      <c r="AY97" s="19" t="s">
        <v>154</v>
      </c>
      <c r="BE97" s="177">
        <f>IF(N97="základní",J97,0)</f>
        <v>0</v>
      </c>
      <c r="BF97" s="177">
        <f>IF(N97="snížená",J97,0)</f>
        <v>0</v>
      </c>
      <c r="BG97" s="177">
        <f>IF(N97="zákl. přenesená",J97,0)</f>
        <v>0</v>
      </c>
      <c r="BH97" s="177">
        <f>IF(N97="sníž. přenesená",J97,0)</f>
        <v>0</v>
      </c>
      <c r="BI97" s="177">
        <f>IF(N97="nulová",J97,0)</f>
        <v>0</v>
      </c>
      <c r="BJ97" s="19" t="s">
        <v>84</v>
      </c>
      <c r="BK97" s="177">
        <f>ROUND(I97*H97,2)</f>
        <v>0</v>
      </c>
      <c r="BL97" s="19" t="s">
        <v>162</v>
      </c>
      <c r="BM97" s="176" t="s">
        <v>1251</v>
      </c>
    </row>
    <row r="98" s="14" customFormat="1">
      <c r="A98" s="14"/>
      <c r="B98" s="192"/>
      <c r="C98" s="14"/>
      <c r="D98" s="184" t="s">
        <v>166</v>
      </c>
      <c r="E98" s="193" t="s">
        <v>3</v>
      </c>
      <c r="F98" s="194" t="s">
        <v>663</v>
      </c>
      <c r="G98" s="14"/>
      <c r="H98" s="193" t="s">
        <v>3</v>
      </c>
      <c r="I98" s="195"/>
      <c r="J98" s="14"/>
      <c r="K98" s="14"/>
      <c r="L98" s="192"/>
      <c r="M98" s="196"/>
      <c r="N98" s="197"/>
      <c r="O98" s="197"/>
      <c r="P98" s="197"/>
      <c r="Q98" s="197"/>
      <c r="R98" s="197"/>
      <c r="S98" s="197"/>
      <c r="T98" s="198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193" t="s">
        <v>166</v>
      </c>
      <c r="AU98" s="193" t="s">
        <v>87</v>
      </c>
      <c r="AV98" s="14" t="s">
        <v>84</v>
      </c>
      <c r="AW98" s="14" t="s">
        <v>37</v>
      </c>
      <c r="AX98" s="14" t="s">
        <v>76</v>
      </c>
      <c r="AY98" s="193" t="s">
        <v>154</v>
      </c>
    </row>
    <row r="99" s="13" customFormat="1">
      <c r="A99" s="13"/>
      <c r="B99" s="183"/>
      <c r="C99" s="13"/>
      <c r="D99" s="184" t="s">
        <v>166</v>
      </c>
      <c r="E99" s="185" t="s">
        <v>3</v>
      </c>
      <c r="F99" s="186" t="s">
        <v>1252</v>
      </c>
      <c r="G99" s="13"/>
      <c r="H99" s="187">
        <v>18.623999999999999</v>
      </c>
      <c r="I99" s="188"/>
      <c r="J99" s="13"/>
      <c r="K99" s="13"/>
      <c r="L99" s="183"/>
      <c r="M99" s="189"/>
      <c r="N99" s="190"/>
      <c r="O99" s="190"/>
      <c r="P99" s="190"/>
      <c r="Q99" s="190"/>
      <c r="R99" s="190"/>
      <c r="S99" s="190"/>
      <c r="T99" s="19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85" t="s">
        <v>166</v>
      </c>
      <c r="AU99" s="185" t="s">
        <v>87</v>
      </c>
      <c r="AV99" s="13" t="s">
        <v>87</v>
      </c>
      <c r="AW99" s="13" t="s">
        <v>37</v>
      </c>
      <c r="AX99" s="13" t="s">
        <v>76</v>
      </c>
      <c r="AY99" s="185" t="s">
        <v>154</v>
      </c>
    </row>
    <row r="100" s="15" customFormat="1">
      <c r="A100" s="15"/>
      <c r="B100" s="199"/>
      <c r="C100" s="15"/>
      <c r="D100" s="184" t="s">
        <v>166</v>
      </c>
      <c r="E100" s="200" t="s">
        <v>3</v>
      </c>
      <c r="F100" s="201" t="s">
        <v>194</v>
      </c>
      <c r="G100" s="15"/>
      <c r="H100" s="202">
        <v>18.623999999999999</v>
      </c>
      <c r="I100" s="203"/>
      <c r="J100" s="15"/>
      <c r="K100" s="15"/>
      <c r="L100" s="199"/>
      <c r="M100" s="204"/>
      <c r="N100" s="205"/>
      <c r="O100" s="205"/>
      <c r="P100" s="205"/>
      <c r="Q100" s="205"/>
      <c r="R100" s="205"/>
      <c r="S100" s="205"/>
      <c r="T100" s="206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00" t="s">
        <v>166</v>
      </c>
      <c r="AU100" s="200" t="s">
        <v>87</v>
      </c>
      <c r="AV100" s="15" t="s">
        <v>162</v>
      </c>
      <c r="AW100" s="15" t="s">
        <v>37</v>
      </c>
      <c r="AX100" s="15" t="s">
        <v>84</v>
      </c>
      <c r="AY100" s="200" t="s">
        <v>154</v>
      </c>
    </row>
    <row r="101" s="2" customFormat="1" ht="24.15" customHeight="1">
      <c r="A101" s="38"/>
      <c r="B101" s="164"/>
      <c r="C101" s="165" t="s">
        <v>162</v>
      </c>
      <c r="D101" s="165" t="s">
        <v>157</v>
      </c>
      <c r="E101" s="166" t="s">
        <v>672</v>
      </c>
      <c r="F101" s="167" t="s">
        <v>673</v>
      </c>
      <c r="G101" s="168" t="s">
        <v>281</v>
      </c>
      <c r="H101" s="169">
        <v>23.709</v>
      </c>
      <c r="I101" s="170"/>
      <c r="J101" s="171">
        <f>ROUND(I101*H101,2)</f>
        <v>0</v>
      </c>
      <c r="K101" s="167" t="s">
        <v>161</v>
      </c>
      <c r="L101" s="39"/>
      <c r="M101" s="172" t="s">
        <v>3</v>
      </c>
      <c r="N101" s="173" t="s">
        <v>47</v>
      </c>
      <c r="O101" s="72"/>
      <c r="P101" s="174">
        <f>O101*H101</f>
        <v>0</v>
      </c>
      <c r="Q101" s="174">
        <v>2.21</v>
      </c>
      <c r="R101" s="174">
        <f>Q101*H101</f>
        <v>52.396889999999999</v>
      </c>
      <c r="S101" s="174">
        <v>0</v>
      </c>
      <c r="T101" s="175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176" t="s">
        <v>162</v>
      </c>
      <c r="AT101" s="176" t="s">
        <v>157</v>
      </c>
      <c r="AU101" s="176" t="s">
        <v>87</v>
      </c>
      <c r="AY101" s="19" t="s">
        <v>154</v>
      </c>
      <c r="BE101" s="177">
        <f>IF(N101="základní",J101,0)</f>
        <v>0</v>
      </c>
      <c r="BF101" s="177">
        <f>IF(N101="snížená",J101,0)</f>
        <v>0</v>
      </c>
      <c r="BG101" s="177">
        <f>IF(N101="zákl. přenesená",J101,0)</f>
        <v>0</v>
      </c>
      <c r="BH101" s="177">
        <f>IF(N101="sníž. přenesená",J101,0)</f>
        <v>0</v>
      </c>
      <c r="BI101" s="177">
        <f>IF(N101="nulová",J101,0)</f>
        <v>0</v>
      </c>
      <c r="BJ101" s="19" t="s">
        <v>84</v>
      </c>
      <c r="BK101" s="177">
        <f>ROUND(I101*H101,2)</f>
        <v>0</v>
      </c>
      <c r="BL101" s="19" t="s">
        <v>162</v>
      </c>
      <c r="BM101" s="176" t="s">
        <v>1253</v>
      </c>
    </row>
    <row r="102" s="2" customFormat="1">
      <c r="A102" s="38"/>
      <c r="B102" s="39"/>
      <c r="C102" s="38"/>
      <c r="D102" s="178" t="s">
        <v>164</v>
      </c>
      <c r="E102" s="38"/>
      <c r="F102" s="179" t="s">
        <v>675</v>
      </c>
      <c r="G102" s="38"/>
      <c r="H102" s="38"/>
      <c r="I102" s="180"/>
      <c r="J102" s="38"/>
      <c r="K102" s="38"/>
      <c r="L102" s="39"/>
      <c r="M102" s="181"/>
      <c r="N102" s="182"/>
      <c r="O102" s="72"/>
      <c r="P102" s="72"/>
      <c r="Q102" s="72"/>
      <c r="R102" s="72"/>
      <c r="S102" s="72"/>
      <c r="T102" s="73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T102" s="19" t="s">
        <v>164</v>
      </c>
      <c r="AU102" s="19" t="s">
        <v>87</v>
      </c>
    </row>
    <row r="103" s="14" customFormat="1">
      <c r="A103" s="14"/>
      <c r="B103" s="192"/>
      <c r="C103" s="14"/>
      <c r="D103" s="184" t="s">
        <v>166</v>
      </c>
      <c r="E103" s="193" t="s">
        <v>3</v>
      </c>
      <c r="F103" s="194" t="s">
        <v>676</v>
      </c>
      <c r="G103" s="14"/>
      <c r="H103" s="193" t="s">
        <v>3</v>
      </c>
      <c r="I103" s="195"/>
      <c r="J103" s="14"/>
      <c r="K103" s="14"/>
      <c r="L103" s="192"/>
      <c r="M103" s="196"/>
      <c r="N103" s="197"/>
      <c r="O103" s="197"/>
      <c r="P103" s="197"/>
      <c r="Q103" s="197"/>
      <c r="R103" s="197"/>
      <c r="S103" s="197"/>
      <c r="T103" s="198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193" t="s">
        <v>166</v>
      </c>
      <c r="AU103" s="193" t="s">
        <v>87</v>
      </c>
      <c r="AV103" s="14" t="s">
        <v>84</v>
      </c>
      <c r="AW103" s="14" t="s">
        <v>37</v>
      </c>
      <c r="AX103" s="14" t="s">
        <v>76</v>
      </c>
      <c r="AY103" s="193" t="s">
        <v>154</v>
      </c>
    </row>
    <row r="104" s="13" customFormat="1">
      <c r="A104" s="13"/>
      <c r="B104" s="183"/>
      <c r="C104" s="13"/>
      <c r="D104" s="184" t="s">
        <v>166</v>
      </c>
      <c r="E104" s="185" t="s">
        <v>3</v>
      </c>
      <c r="F104" s="186" t="s">
        <v>1254</v>
      </c>
      <c r="G104" s="13"/>
      <c r="H104" s="187">
        <v>23.709</v>
      </c>
      <c r="I104" s="188"/>
      <c r="J104" s="13"/>
      <c r="K104" s="13"/>
      <c r="L104" s="183"/>
      <c r="M104" s="189"/>
      <c r="N104" s="190"/>
      <c r="O104" s="190"/>
      <c r="P104" s="190"/>
      <c r="Q104" s="190"/>
      <c r="R104" s="190"/>
      <c r="S104" s="190"/>
      <c r="T104" s="19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85" t="s">
        <v>166</v>
      </c>
      <c r="AU104" s="185" t="s">
        <v>87</v>
      </c>
      <c r="AV104" s="13" t="s">
        <v>87</v>
      </c>
      <c r="AW104" s="13" t="s">
        <v>37</v>
      </c>
      <c r="AX104" s="13" t="s">
        <v>76</v>
      </c>
      <c r="AY104" s="185" t="s">
        <v>154</v>
      </c>
    </row>
    <row r="105" s="15" customFormat="1">
      <c r="A105" s="15"/>
      <c r="B105" s="199"/>
      <c r="C105" s="15"/>
      <c r="D105" s="184" t="s">
        <v>166</v>
      </c>
      <c r="E105" s="200" t="s">
        <v>3</v>
      </c>
      <c r="F105" s="201" t="s">
        <v>194</v>
      </c>
      <c r="G105" s="15"/>
      <c r="H105" s="202">
        <v>23.709</v>
      </c>
      <c r="I105" s="203"/>
      <c r="J105" s="15"/>
      <c r="K105" s="15"/>
      <c r="L105" s="199"/>
      <c r="M105" s="204"/>
      <c r="N105" s="205"/>
      <c r="O105" s="205"/>
      <c r="P105" s="205"/>
      <c r="Q105" s="205"/>
      <c r="R105" s="205"/>
      <c r="S105" s="205"/>
      <c r="T105" s="206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00" t="s">
        <v>166</v>
      </c>
      <c r="AU105" s="200" t="s">
        <v>87</v>
      </c>
      <c r="AV105" s="15" t="s">
        <v>162</v>
      </c>
      <c r="AW105" s="15" t="s">
        <v>37</v>
      </c>
      <c r="AX105" s="15" t="s">
        <v>84</v>
      </c>
      <c r="AY105" s="200" t="s">
        <v>154</v>
      </c>
    </row>
    <row r="106" s="12" customFormat="1" ht="22.8" customHeight="1">
      <c r="A106" s="12"/>
      <c r="B106" s="151"/>
      <c r="C106" s="12"/>
      <c r="D106" s="152" t="s">
        <v>75</v>
      </c>
      <c r="E106" s="162" t="s">
        <v>184</v>
      </c>
      <c r="F106" s="162" t="s">
        <v>685</v>
      </c>
      <c r="G106" s="12"/>
      <c r="H106" s="12"/>
      <c r="I106" s="154"/>
      <c r="J106" s="163">
        <f>BK106</f>
        <v>0</v>
      </c>
      <c r="K106" s="12"/>
      <c r="L106" s="151"/>
      <c r="M106" s="156"/>
      <c r="N106" s="157"/>
      <c r="O106" s="157"/>
      <c r="P106" s="158">
        <f>SUM(P107:P116)</f>
        <v>0</v>
      </c>
      <c r="Q106" s="157"/>
      <c r="R106" s="158">
        <f>SUM(R107:R116)</f>
        <v>105.36309071999999</v>
      </c>
      <c r="S106" s="157"/>
      <c r="T106" s="159">
        <f>SUM(T107:T116)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152" t="s">
        <v>84</v>
      </c>
      <c r="AT106" s="160" t="s">
        <v>75</v>
      </c>
      <c r="AU106" s="160" t="s">
        <v>84</v>
      </c>
      <c r="AY106" s="152" t="s">
        <v>154</v>
      </c>
      <c r="BK106" s="161">
        <f>SUM(BK107:BK116)</f>
        <v>0</v>
      </c>
    </row>
    <row r="107" s="2" customFormat="1" ht="24.15" customHeight="1">
      <c r="A107" s="38"/>
      <c r="B107" s="164"/>
      <c r="C107" s="165" t="s">
        <v>184</v>
      </c>
      <c r="D107" s="165" t="s">
        <v>157</v>
      </c>
      <c r="E107" s="166" t="s">
        <v>701</v>
      </c>
      <c r="F107" s="167" t="s">
        <v>702</v>
      </c>
      <c r="G107" s="168" t="s">
        <v>257</v>
      </c>
      <c r="H107" s="169">
        <v>97.116</v>
      </c>
      <c r="I107" s="170"/>
      <c r="J107" s="171">
        <f>ROUND(I107*H107,2)</f>
        <v>0</v>
      </c>
      <c r="K107" s="167" t="s">
        <v>161</v>
      </c>
      <c r="L107" s="39"/>
      <c r="M107" s="172" t="s">
        <v>3</v>
      </c>
      <c r="N107" s="173" t="s">
        <v>47</v>
      </c>
      <c r="O107" s="72"/>
      <c r="P107" s="174">
        <f>O107*H107</f>
        <v>0</v>
      </c>
      <c r="Q107" s="174">
        <v>1.0311999999999999</v>
      </c>
      <c r="R107" s="174">
        <f>Q107*H107</f>
        <v>100.14601919999998</v>
      </c>
      <c r="S107" s="174">
        <v>0</v>
      </c>
      <c r="T107" s="175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176" t="s">
        <v>162</v>
      </c>
      <c r="AT107" s="176" t="s">
        <v>157</v>
      </c>
      <c r="AU107" s="176" t="s">
        <v>87</v>
      </c>
      <c r="AY107" s="19" t="s">
        <v>154</v>
      </c>
      <c r="BE107" s="177">
        <f>IF(N107="základní",J107,0)</f>
        <v>0</v>
      </c>
      <c r="BF107" s="177">
        <f>IF(N107="snížená",J107,0)</f>
        <v>0</v>
      </c>
      <c r="BG107" s="177">
        <f>IF(N107="zákl. přenesená",J107,0)</f>
        <v>0</v>
      </c>
      <c r="BH107" s="177">
        <f>IF(N107="sníž. přenesená",J107,0)</f>
        <v>0</v>
      </c>
      <c r="BI107" s="177">
        <f>IF(N107="nulová",J107,0)</f>
        <v>0</v>
      </c>
      <c r="BJ107" s="19" t="s">
        <v>84</v>
      </c>
      <c r="BK107" s="177">
        <f>ROUND(I107*H107,2)</f>
        <v>0</v>
      </c>
      <c r="BL107" s="19" t="s">
        <v>162</v>
      </c>
      <c r="BM107" s="176" t="s">
        <v>1255</v>
      </c>
    </row>
    <row r="108" s="2" customFormat="1">
      <c r="A108" s="38"/>
      <c r="B108" s="39"/>
      <c r="C108" s="38"/>
      <c r="D108" s="178" t="s">
        <v>164</v>
      </c>
      <c r="E108" s="38"/>
      <c r="F108" s="179" t="s">
        <v>704</v>
      </c>
      <c r="G108" s="38"/>
      <c r="H108" s="38"/>
      <c r="I108" s="180"/>
      <c r="J108" s="38"/>
      <c r="K108" s="38"/>
      <c r="L108" s="39"/>
      <c r="M108" s="181"/>
      <c r="N108" s="182"/>
      <c r="O108" s="72"/>
      <c r="P108" s="72"/>
      <c r="Q108" s="72"/>
      <c r="R108" s="72"/>
      <c r="S108" s="72"/>
      <c r="T108" s="73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T108" s="19" t="s">
        <v>164</v>
      </c>
      <c r="AU108" s="19" t="s">
        <v>87</v>
      </c>
    </row>
    <row r="109" s="14" customFormat="1">
      <c r="A109" s="14"/>
      <c r="B109" s="192"/>
      <c r="C109" s="14"/>
      <c r="D109" s="184" t="s">
        <v>166</v>
      </c>
      <c r="E109" s="193" t="s">
        <v>3</v>
      </c>
      <c r="F109" s="194" t="s">
        <v>1256</v>
      </c>
      <c r="G109" s="14"/>
      <c r="H109" s="193" t="s">
        <v>3</v>
      </c>
      <c r="I109" s="195"/>
      <c r="J109" s="14"/>
      <c r="K109" s="14"/>
      <c r="L109" s="192"/>
      <c r="M109" s="196"/>
      <c r="N109" s="197"/>
      <c r="O109" s="197"/>
      <c r="P109" s="197"/>
      <c r="Q109" s="197"/>
      <c r="R109" s="197"/>
      <c r="S109" s="197"/>
      <c r="T109" s="198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193" t="s">
        <v>166</v>
      </c>
      <c r="AU109" s="193" t="s">
        <v>87</v>
      </c>
      <c r="AV109" s="14" t="s">
        <v>84</v>
      </c>
      <c r="AW109" s="14" t="s">
        <v>37</v>
      </c>
      <c r="AX109" s="14" t="s">
        <v>76</v>
      </c>
      <c r="AY109" s="193" t="s">
        <v>154</v>
      </c>
    </row>
    <row r="110" s="13" customFormat="1">
      <c r="A110" s="13"/>
      <c r="B110" s="183"/>
      <c r="C110" s="13"/>
      <c r="D110" s="184" t="s">
        <v>166</v>
      </c>
      <c r="E110" s="185" t="s">
        <v>3</v>
      </c>
      <c r="F110" s="186" t="s">
        <v>1257</v>
      </c>
      <c r="G110" s="13"/>
      <c r="H110" s="187">
        <v>97.116</v>
      </c>
      <c r="I110" s="188"/>
      <c r="J110" s="13"/>
      <c r="K110" s="13"/>
      <c r="L110" s="183"/>
      <c r="M110" s="189"/>
      <c r="N110" s="190"/>
      <c r="O110" s="190"/>
      <c r="P110" s="190"/>
      <c r="Q110" s="190"/>
      <c r="R110" s="190"/>
      <c r="S110" s="190"/>
      <c r="T110" s="19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85" t="s">
        <v>166</v>
      </c>
      <c r="AU110" s="185" t="s">
        <v>87</v>
      </c>
      <c r="AV110" s="13" t="s">
        <v>87</v>
      </c>
      <c r="AW110" s="13" t="s">
        <v>37</v>
      </c>
      <c r="AX110" s="13" t="s">
        <v>76</v>
      </c>
      <c r="AY110" s="185" t="s">
        <v>154</v>
      </c>
    </row>
    <row r="111" s="15" customFormat="1">
      <c r="A111" s="15"/>
      <c r="B111" s="199"/>
      <c r="C111" s="15"/>
      <c r="D111" s="184" t="s">
        <v>166</v>
      </c>
      <c r="E111" s="200" t="s">
        <v>3</v>
      </c>
      <c r="F111" s="201" t="s">
        <v>194</v>
      </c>
      <c r="G111" s="15"/>
      <c r="H111" s="202">
        <v>97.116</v>
      </c>
      <c r="I111" s="203"/>
      <c r="J111" s="15"/>
      <c r="K111" s="15"/>
      <c r="L111" s="199"/>
      <c r="M111" s="204"/>
      <c r="N111" s="205"/>
      <c r="O111" s="205"/>
      <c r="P111" s="205"/>
      <c r="Q111" s="205"/>
      <c r="R111" s="205"/>
      <c r="S111" s="205"/>
      <c r="T111" s="206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00" t="s">
        <v>166</v>
      </c>
      <c r="AU111" s="200" t="s">
        <v>87</v>
      </c>
      <c r="AV111" s="15" t="s">
        <v>162</v>
      </c>
      <c r="AW111" s="15" t="s">
        <v>37</v>
      </c>
      <c r="AX111" s="15" t="s">
        <v>84</v>
      </c>
      <c r="AY111" s="200" t="s">
        <v>154</v>
      </c>
    </row>
    <row r="112" s="2" customFormat="1" ht="24.15" customHeight="1">
      <c r="A112" s="38"/>
      <c r="B112" s="164"/>
      <c r="C112" s="165" t="s">
        <v>195</v>
      </c>
      <c r="D112" s="165" t="s">
        <v>157</v>
      </c>
      <c r="E112" s="166" t="s">
        <v>710</v>
      </c>
      <c r="F112" s="167" t="s">
        <v>711</v>
      </c>
      <c r="G112" s="168" t="s">
        <v>257</v>
      </c>
      <c r="H112" s="169">
        <v>97.116</v>
      </c>
      <c r="I112" s="170"/>
      <c r="J112" s="171">
        <f>ROUND(I112*H112,2)</f>
        <v>0</v>
      </c>
      <c r="K112" s="167" t="s">
        <v>161</v>
      </c>
      <c r="L112" s="39"/>
      <c r="M112" s="172" t="s">
        <v>3</v>
      </c>
      <c r="N112" s="173" t="s">
        <v>47</v>
      </c>
      <c r="O112" s="72"/>
      <c r="P112" s="174">
        <f>O112*H112</f>
        <v>0</v>
      </c>
      <c r="Q112" s="174">
        <v>0.053719999999999997</v>
      </c>
      <c r="R112" s="174">
        <f>Q112*H112</f>
        <v>5.2170715199999993</v>
      </c>
      <c r="S112" s="174">
        <v>0</v>
      </c>
      <c r="T112" s="175">
        <f>S112*H112</f>
        <v>0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176" t="s">
        <v>162</v>
      </c>
      <c r="AT112" s="176" t="s">
        <v>157</v>
      </c>
      <c r="AU112" s="176" t="s">
        <v>87</v>
      </c>
      <c r="AY112" s="19" t="s">
        <v>154</v>
      </c>
      <c r="BE112" s="177">
        <f>IF(N112="základní",J112,0)</f>
        <v>0</v>
      </c>
      <c r="BF112" s="177">
        <f>IF(N112="snížená",J112,0)</f>
        <v>0</v>
      </c>
      <c r="BG112" s="177">
        <f>IF(N112="zákl. přenesená",J112,0)</f>
        <v>0</v>
      </c>
      <c r="BH112" s="177">
        <f>IF(N112="sníž. přenesená",J112,0)</f>
        <v>0</v>
      </c>
      <c r="BI112" s="177">
        <f>IF(N112="nulová",J112,0)</f>
        <v>0</v>
      </c>
      <c r="BJ112" s="19" t="s">
        <v>84</v>
      </c>
      <c r="BK112" s="177">
        <f>ROUND(I112*H112,2)</f>
        <v>0</v>
      </c>
      <c r="BL112" s="19" t="s">
        <v>162</v>
      </c>
      <c r="BM112" s="176" t="s">
        <v>1258</v>
      </c>
    </row>
    <row r="113" s="2" customFormat="1">
      <c r="A113" s="38"/>
      <c r="B113" s="39"/>
      <c r="C113" s="38"/>
      <c r="D113" s="178" t="s">
        <v>164</v>
      </c>
      <c r="E113" s="38"/>
      <c r="F113" s="179" t="s">
        <v>713</v>
      </c>
      <c r="G113" s="38"/>
      <c r="H113" s="38"/>
      <c r="I113" s="180"/>
      <c r="J113" s="38"/>
      <c r="K113" s="38"/>
      <c r="L113" s="39"/>
      <c r="M113" s="181"/>
      <c r="N113" s="182"/>
      <c r="O113" s="72"/>
      <c r="P113" s="72"/>
      <c r="Q113" s="72"/>
      <c r="R113" s="72"/>
      <c r="S113" s="72"/>
      <c r="T113" s="73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T113" s="19" t="s">
        <v>164</v>
      </c>
      <c r="AU113" s="19" t="s">
        <v>87</v>
      </c>
    </row>
    <row r="114" s="14" customFormat="1">
      <c r="A114" s="14"/>
      <c r="B114" s="192"/>
      <c r="C114" s="14"/>
      <c r="D114" s="184" t="s">
        <v>166</v>
      </c>
      <c r="E114" s="193" t="s">
        <v>3</v>
      </c>
      <c r="F114" s="194" t="s">
        <v>714</v>
      </c>
      <c r="G114" s="14"/>
      <c r="H114" s="193" t="s">
        <v>3</v>
      </c>
      <c r="I114" s="195"/>
      <c r="J114" s="14"/>
      <c r="K114" s="14"/>
      <c r="L114" s="192"/>
      <c r="M114" s="196"/>
      <c r="N114" s="197"/>
      <c r="O114" s="197"/>
      <c r="P114" s="197"/>
      <c r="Q114" s="197"/>
      <c r="R114" s="197"/>
      <c r="S114" s="197"/>
      <c r="T114" s="198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193" t="s">
        <v>166</v>
      </c>
      <c r="AU114" s="193" t="s">
        <v>87</v>
      </c>
      <c r="AV114" s="14" t="s">
        <v>84</v>
      </c>
      <c r="AW114" s="14" t="s">
        <v>37</v>
      </c>
      <c r="AX114" s="14" t="s">
        <v>76</v>
      </c>
      <c r="AY114" s="193" t="s">
        <v>154</v>
      </c>
    </row>
    <row r="115" s="13" customFormat="1">
      <c r="A115" s="13"/>
      <c r="B115" s="183"/>
      <c r="C115" s="13"/>
      <c r="D115" s="184" t="s">
        <v>166</v>
      </c>
      <c r="E115" s="185" t="s">
        <v>3</v>
      </c>
      <c r="F115" s="186" t="s">
        <v>1259</v>
      </c>
      <c r="G115" s="13"/>
      <c r="H115" s="187">
        <v>97.116</v>
      </c>
      <c r="I115" s="188"/>
      <c r="J115" s="13"/>
      <c r="K115" s="13"/>
      <c r="L115" s="183"/>
      <c r="M115" s="189"/>
      <c r="N115" s="190"/>
      <c r="O115" s="190"/>
      <c r="P115" s="190"/>
      <c r="Q115" s="190"/>
      <c r="R115" s="190"/>
      <c r="S115" s="190"/>
      <c r="T115" s="19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85" t="s">
        <v>166</v>
      </c>
      <c r="AU115" s="185" t="s">
        <v>87</v>
      </c>
      <c r="AV115" s="13" t="s">
        <v>87</v>
      </c>
      <c r="AW115" s="13" t="s">
        <v>37</v>
      </c>
      <c r="AX115" s="13" t="s">
        <v>76</v>
      </c>
      <c r="AY115" s="185" t="s">
        <v>154</v>
      </c>
    </row>
    <row r="116" s="15" customFormat="1">
      <c r="A116" s="15"/>
      <c r="B116" s="199"/>
      <c r="C116" s="15"/>
      <c r="D116" s="184" t="s">
        <v>166</v>
      </c>
      <c r="E116" s="200" t="s">
        <v>3</v>
      </c>
      <c r="F116" s="201" t="s">
        <v>194</v>
      </c>
      <c r="G116" s="15"/>
      <c r="H116" s="202">
        <v>97.116</v>
      </c>
      <c r="I116" s="203"/>
      <c r="J116" s="15"/>
      <c r="K116" s="15"/>
      <c r="L116" s="199"/>
      <c r="M116" s="204"/>
      <c r="N116" s="205"/>
      <c r="O116" s="205"/>
      <c r="P116" s="205"/>
      <c r="Q116" s="205"/>
      <c r="R116" s="205"/>
      <c r="S116" s="205"/>
      <c r="T116" s="206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00" t="s">
        <v>166</v>
      </c>
      <c r="AU116" s="200" t="s">
        <v>87</v>
      </c>
      <c r="AV116" s="15" t="s">
        <v>162</v>
      </c>
      <c r="AW116" s="15" t="s">
        <v>37</v>
      </c>
      <c r="AX116" s="15" t="s">
        <v>84</v>
      </c>
      <c r="AY116" s="200" t="s">
        <v>154</v>
      </c>
    </row>
    <row r="117" s="12" customFormat="1" ht="22.8" customHeight="1">
      <c r="A117" s="12"/>
      <c r="B117" s="151"/>
      <c r="C117" s="12"/>
      <c r="D117" s="152" t="s">
        <v>75</v>
      </c>
      <c r="E117" s="162" t="s">
        <v>155</v>
      </c>
      <c r="F117" s="162" t="s">
        <v>156</v>
      </c>
      <c r="G117" s="12"/>
      <c r="H117" s="12"/>
      <c r="I117" s="154"/>
      <c r="J117" s="163">
        <f>BK117</f>
        <v>0</v>
      </c>
      <c r="K117" s="12"/>
      <c r="L117" s="151"/>
      <c r="M117" s="156"/>
      <c r="N117" s="157"/>
      <c r="O117" s="157"/>
      <c r="P117" s="158">
        <f>SUM(P118:P130)</f>
        <v>0</v>
      </c>
      <c r="Q117" s="157"/>
      <c r="R117" s="158">
        <f>SUM(R118:R130)</f>
        <v>2.7471760000000001</v>
      </c>
      <c r="S117" s="157"/>
      <c r="T117" s="159">
        <f>SUM(T118:T130)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52" t="s">
        <v>84</v>
      </c>
      <c r="AT117" s="160" t="s">
        <v>75</v>
      </c>
      <c r="AU117" s="160" t="s">
        <v>84</v>
      </c>
      <c r="AY117" s="152" t="s">
        <v>154</v>
      </c>
      <c r="BK117" s="161">
        <f>SUM(BK118:BK130)</f>
        <v>0</v>
      </c>
    </row>
    <row r="118" s="2" customFormat="1" ht="16.5" customHeight="1">
      <c r="A118" s="38"/>
      <c r="B118" s="164"/>
      <c r="C118" s="165" t="s">
        <v>202</v>
      </c>
      <c r="D118" s="165" t="s">
        <v>157</v>
      </c>
      <c r="E118" s="166" t="s">
        <v>829</v>
      </c>
      <c r="F118" s="167" t="s">
        <v>830</v>
      </c>
      <c r="G118" s="168" t="s">
        <v>281</v>
      </c>
      <c r="H118" s="169">
        <v>2.1219999999999999</v>
      </c>
      <c r="I118" s="170"/>
      <c r="J118" s="171">
        <f>ROUND(I118*H118,2)</f>
        <v>0</v>
      </c>
      <c r="K118" s="167" t="s">
        <v>258</v>
      </c>
      <c r="L118" s="39"/>
      <c r="M118" s="172" t="s">
        <v>3</v>
      </c>
      <c r="N118" s="173" t="s">
        <v>47</v>
      </c>
      <c r="O118" s="72"/>
      <c r="P118" s="174">
        <f>O118*H118</f>
        <v>0</v>
      </c>
      <c r="Q118" s="174">
        <v>0</v>
      </c>
      <c r="R118" s="174">
        <f>Q118*H118</f>
        <v>0</v>
      </c>
      <c r="S118" s="174">
        <v>0</v>
      </c>
      <c r="T118" s="175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176" t="s">
        <v>162</v>
      </c>
      <c r="AT118" s="176" t="s">
        <v>157</v>
      </c>
      <c r="AU118" s="176" t="s">
        <v>87</v>
      </c>
      <c r="AY118" s="19" t="s">
        <v>154</v>
      </c>
      <c r="BE118" s="177">
        <f>IF(N118="základní",J118,0)</f>
        <v>0</v>
      </c>
      <c r="BF118" s="177">
        <f>IF(N118="snížená",J118,0)</f>
        <v>0</v>
      </c>
      <c r="BG118" s="177">
        <f>IF(N118="zákl. přenesená",J118,0)</f>
        <v>0</v>
      </c>
      <c r="BH118" s="177">
        <f>IF(N118="sníž. přenesená",J118,0)</f>
        <v>0</v>
      </c>
      <c r="BI118" s="177">
        <f>IF(N118="nulová",J118,0)</f>
        <v>0</v>
      </c>
      <c r="BJ118" s="19" t="s">
        <v>84</v>
      </c>
      <c r="BK118" s="177">
        <f>ROUND(I118*H118,2)</f>
        <v>0</v>
      </c>
      <c r="BL118" s="19" t="s">
        <v>162</v>
      </c>
      <c r="BM118" s="176" t="s">
        <v>1260</v>
      </c>
    </row>
    <row r="119" s="14" customFormat="1">
      <c r="A119" s="14"/>
      <c r="B119" s="192"/>
      <c r="C119" s="14"/>
      <c r="D119" s="184" t="s">
        <v>166</v>
      </c>
      <c r="E119" s="193" t="s">
        <v>3</v>
      </c>
      <c r="F119" s="194" t="s">
        <v>1261</v>
      </c>
      <c r="G119" s="14"/>
      <c r="H119" s="193" t="s">
        <v>3</v>
      </c>
      <c r="I119" s="195"/>
      <c r="J119" s="14"/>
      <c r="K119" s="14"/>
      <c r="L119" s="192"/>
      <c r="M119" s="196"/>
      <c r="N119" s="197"/>
      <c r="O119" s="197"/>
      <c r="P119" s="197"/>
      <c r="Q119" s="197"/>
      <c r="R119" s="197"/>
      <c r="S119" s="197"/>
      <c r="T119" s="198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193" t="s">
        <v>166</v>
      </c>
      <c r="AU119" s="193" t="s">
        <v>87</v>
      </c>
      <c r="AV119" s="14" t="s">
        <v>84</v>
      </c>
      <c r="AW119" s="14" t="s">
        <v>37</v>
      </c>
      <c r="AX119" s="14" t="s">
        <v>76</v>
      </c>
      <c r="AY119" s="193" t="s">
        <v>154</v>
      </c>
    </row>
    <row r="120" s="13" customFormat="1">
      <c r="A120" s="13"/>
      <c r="B120" s="183"/>
      <c r="C120" s="13"/>
      <c r="D120" s="184" t="s">
        <v>166</v>
      </c>
      <c r="E120" s="185" t="s">
        <v>3</v>
      </c>
      <c r="F120" s="186" t="s">
        <v>1262</v>
      </c>
      <c r="G120" s="13"/>
      <c r="H120" s="187">
        <v>2.1219999999999999</v>
      </c>
      <c r="I120" s="188"/>
      <c r="J120" s="13"/>
      <c r="K120" s="13"/>
      <c r="L120" s="183"/>
      <c r="M120" s="189"/>
      <c r="N120" s="190"/>
      <c r="O120" s="190"/>
      <c r="P120" s="190"/>
      <c r="Q120" s="190"/>
      <c r="R120" s="190"/>
      <c r="S120" s="190"/>
      <c r="T120" s="19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85" t="s">
        <v>166</v>
      </c>
      <c r="AU120" s="185" t="s">
        <v>87</v>
      </c>
      <c r="AV120" s="13" t="s">
        <v>87</v>
      </c>
      <c r="AW120" s="13" t="s">
        <v>37</v>
      </c>
      <c r="AX120" s="13" t="s">
        <v>76</v>
      </c>
      <c r="AY120" s="185" t="s">
        <v>154</v>
      </c>
    </row>
    <row r="121" s="15" customFormat="1">
      <c r="A121" s="15"/>
      <c r="B121" s="199"/>
      <c r="C121" s="15"/>
      <c r="D121" s="184" t="s">
        <v>166</v>
      </c>
      <c r="E121" s="200" t="s">
        <v>3</v>
      </c>
      <c r="F121" s="201" t="s">
        <v>194</v>
      </c>
      <c r="G121" s="15"/>
      <c r="H121" s="202">
        <v>2.1219999999999999</v>
      </c>
      <c r="I121" s="203"/>
      <c r="J121" s="15"/>
      <c r="K121" s="15"/>
      <c r="L121" s="199"/>
      <c r="M121" s="204"/>
      <c r="N121" s="205"/>
      <c r="O121" s="205"/>
      <c r="P121" s="205"/>
      <c r="Q121" s="205"/>
      <c r="R121" s="205"/>
      <c r="S121" s="205"/>
      <c r="T121" s="206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00" t="s">
        <v>166</v>
      </c>
      <c r="AU121" s="200" t="s">
        <v>87</v>
      </c>
      <c r="AV121" s="15" t="s">
        <v>162</v>
      </c>
      <c r="AW121" s="15" t="s">
        <v>37</v>
      </c>
      <c r="AX121" s="15" t="s">
        <v>84</v>
      </c>
      <c r="AY121" s="200" t="s">
        <v>154</v>
      </c>
    </row>
    <row r="122" s="2" customFormat="1" ht="24.15" customHeight="1">
      <c r="A122" s="38"/>
      <c r="B122" s="164"/>
      <c r="C122" s="165" t="s">
        <v>199</v>
      </c>
      <c r="D122" s="165" t="s">
        <v>157</v>
      </c>
      <c r="E122" s="166" t="s">
        <v>850</v>
      </c>
      <c r="F122" s="167" t="s">
        <v>851</v>
      </c>
      <c r="G122" s="168" t="s">
        <v>219</v>
      </c>
      <c r="H122" s="169">
        <v>14.800000000000001</v>
      </c>
      <c r="I122" s="170"/>
      <c r="J122" s="171">
        <f>ROUND(I122*H122,2)</f>
        <v>0</v>
      </c>
      <c r="K122" s="167" t="s">
        <v>161</v>
      </c>
      <c r="L122" s="39"/>
      <c r="M122" s="172" t="s">
        <v>3</v>
      </c>
      <c r="N122" s="173" t="s">
        <v>47</v>
      </c>
      <c r="O122" s="72"/>
      <c r="P122" s="174">
        <f>O122*H122</f>
        <v>0</v>
      </c>
      <c r="Q122" s="174">
        <v>0.1295</v>
      </c>
      <c r="R122" s="174">
        <f>Q122*H122</f>
        <v>1.9166000000000001</v>
      </c>
      <c r="S122" s="174">
        <v>0</v>
      </c>
      <c r="T122" s="175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176" t="s">
        <v>162</v>
      </c>
      <c r="AT122" s="176" t="s">
        <v>157</v>
      </c>
      <c r="AU122" s="176" t="s">
        <v>87</v>
      </c>
      <c r="AY122" s="19" t="s">
        <v>154</v>
      </c>
      <c r="BE122" s="177">
        <f>IF(N122="základní",J122,0)</f>
        <v>0</v>
      </c>
      <c r="BF122" s="177">
        <f>IF(N122="snížená",J122,0)</f>
        <v>0</v>
      </c>
      <c r="BG122" s="177">
        <f>IF(N122="zákl. přenesená",J122,0)</f>
        <v>0</v>
      </c>
      <c r="BH122" s="177">
        <f>IF(N122="sníž. přenesená",J122,0)</f>
        <v>0</v>
      </c>
      <c r="BI122" s="177">
        <f>IF(N122="nulová",J122,0)</f>
        <v>0</v>
      </c>
      <c r="BJ122" s="19" t="s">
        <v>84</v>
      </c>
      <c r="BK122" s="177">
        <f>ROUND(I122*H122,2)</f>
        <v>0</v>
      </c>
      <c r="BL122" s="19" t="s">
        <v>162</v>
      </c>
      <c r="BM122" s="176" t="s">
        <v>1263</v>
      </c>
    </row>
    <row r="123" s="2" customFormat="1">
      <c r="A123" s="38"/>
      <c r="B123" s="39"/>
      <c r="C123" s="38"/>
      <c r="D123" s="178" t="s">
        <v>164</v>
      </c>
      <c r="E123" s="38"/>
      <c r="F123" s="179" t="s">
        <v>853</v>
      </c>
      <c r="G123" s="38"/>
      <c r="H123" s="38"/>
      <c r="I123" s="180"/>
      <c r="J123" s="38"/>
      <c r="K123" s="38"/>
      <c r="L123" s="39"/>
      <c r="M123" s="181"/>
      <c r="N123" s="182"/>
      <c r="O123" s="72"/>
      <c r="P123" s="72"/>
      <c r="Q123" s="72"/>
      <c r="R123" s="72"/>
      <c r="S123" s="72"/>
      <c r="T123" s="73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9" t="s">
        <v>164</v>
      </c>
      <c r="AU123" s="19" t="s">
        <v>87</v>
      </c>
    </row>
    <row r="124" s="14" customFormat="1">
      <c r="A124" s="14"/>
      <c r="B124" s="192"/>
      <c r="C124" s="14"/>
      <c r="D124" s="184" t="s">
        <v>166</v>
      </c>
      <c r="E124" s="193" t="s">
        <v>3</v>
      </c>
      <c r="F124" s="194" t="s">
        <v>1264</v>
      </c>
      <c r="G124" s="14"/>
      <c r="H124" s="193" t="s">
        <v>3</v>
      </c>
      <c r="I124" s="195"/>
      <c r="J124" s="14"/>
      <c r="K124" s="14"/>
      <c r="L124" s="192"/>
      <c r="M124" s="196"/>
      <c r="N124" s="197"/>
      <c r="O124" s="197"/>
      <c r="P124" s="197"/>
      <c r="Q124" s="197"/>
      <c r="R124" s="197"/>
      <c r="S124" s="197"/>
      <c r="T124" s="198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193" t="s">
        <v>166</v>
      </c>
      <c r="AU124" s="193" t="s">
        <v>87</v>
      </c>
      <c r="AV124" s="14" t="s">
        <v>84</v>
      </c>
      <c r="AW124" s="14" t="s">
        <v>37</v>
      </c>
      <c r="AX124" s="14" t="s">
        <v>76</v>
      </c>
      <c r="AY124" s="193" t="s">
        <v>154</v>
      </c>
    </row>
    <row r="125" s="13" customFormat="1">
      <c r="A125" s="13"/>
      <c r="B125" s="183"/>
      <c r="C125" s="13"/>
      <c r="D125" s="184" t="s">
        <v>166</v>
      </c>
      <c r="E125" s="185" t="s">
        <v>3</v>
      </c>
      <c r="F125" s="186" t="s">
        <v>1265</v>
      </c>
      <c r="G125" s="13"/>
      <c r="H125" s="187">
        <v>14.800000000000001</v>
      </c>
      <c r="I125" s="188"/>
      <c r="J125" s="13"/>
      <c r="K125" s="13"/>
      <c r="L125" s="183"/>
      <c r="M125" s="189"/>
      <c r="N125" s="190"/>
      <c r="O125" s="190"/>
      <c r="P125" s="190"/>
      <c r="Q125" s="190"/>
      <c r="R125" s="190"/>
      <c r="S125" s="190"/>
      <c r="T125" s="191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85" t="s">
        <v>166</v>
      </c>
      <c r="AU125" s="185" t="s">
        <v>87</v>
      </c>
      <c r="AV125" s="13" t="s">
        <v>87</v>
      </c>
      <c r="AW125" s="13" t="s">
        <v>37</v>
      </c>
      <c r="AX125" s="13" t="s">
        <v>76</v>
      </c>
      <c r="AY125" s="185" t="s">
        <v>154</v>
      </c>
    </row>
    <row r="126" s="15" customFormat="1">
      <c r="A126" s="15"/>
      <c r="B126" s="199"/>
      <c r="C126" s="15"/>
      <c r="D126" s="184" t="s">
        <v>166</v>
      </c>
      <c r="E126" s="200" t="s">
        <v>3</v>
      </c>
      <c r="F126" s="201" t="s">
        <v>194</v>
      </c>
      <c r="G126" s="15"/>
      <c r="H126" s="202">
        <v>14.800000000000001</v>
      </c>
      <c r="I126" s="203"/>
      <c r="J126" s="15"/>
      <c r="K126" s="15"/>
      <c r="L126" s="199"/>
      <c r="M126" s="204"/>
      <c r="N126" s="205"/>
      <c r="O126" s="205"/>
      <c r="P126" s="205"/>
      <c r="Q126" s="205"/>
      <c r="R126" s="205"/>
      <c r="S126" s="205"/>
      <c r="T126" s="206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00" t="s">
        <v>166</v>
      </c>
      <c r="AU126" s="200" t="s">
        <v>87</v>
      </c>
      <c r="AV126" s="15" t="s">
        <v>162</v>
      </c>
      <c r="AW126" s="15" t="s">
        <v>37</v>
      </c>
      <c r="AX126" s="15" t="s">
        <v>84</v>
      </c>
      <c r="AY126" s="200" t="s">
        <v>154</v>
      </c>
    </row>
    <row r="127" s="2" customFormat="1" ht="16.5" customHeight="1">
      <c r="A127" s="38"/>
      <c r="B127" s="164"/>
      <c r="C127" s="207" t="s">
        <v>155</v>
      </c>
      <c r="D127" s="207" t="s">
        <v>196</v>
      </c>
      <c r="E127" s="208" t="s">
        <v>857</v>
      </c>
      <c r="F127" s="209" t="s">
        <v>858</v>
      </c>
      <c r="G127" s="210" t="s">
        <v>219</v>
      </c>
      <c r="H127" s="211">
        <v>14.800000000000001</v>
      </c>
      <c r="I127" s="212"/>
      <c r="J127" s="213">
        <f>ROUND(I127*H127,2)</f>
        <v>0</v>
      </c>
      <c r="K127" s="209" t="s">
        <v>161</v>
      </c>
      <c r="L127" s="214"/>
      <c r="M127" s="215" t="s">
        <v>3</v>
      </c>
      <c r="N127" s="216" t="s">
        <v>47</v>
      </c>
      <c r="O127" s="72"/>
      <c r="P127" s="174">
        <f>O127*H127</f>
        <v>0</v>
      </c>
      <c r="Q127" s="174">
        <v>0.056120000000000003</v>
      </c>
      <c r="R127" s="174">
        <f>Q127*H127</f>
        <v>0.83057600000000009</v>
      </c>
      <c r="S127" s="174">
        <v>0</v>
      </c>
      <c r="T127" s="17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76" t="s">
        <v>199</v>
      </c>
      <c r="AT127" s="176" t="s">
        <v>196</v>
      </c>
      <c r="AU127" s="176" t="s">
        <v>87</v>
      </c>
      <c r="AY127" s="19" t="s">
        <v>154</v>
      </c>
      <c r="BE127" s="177">
        <f>IF(N127="základní",J127,0)</f>
        <v>0</v>
      </c>
      <c r="BF127" s="177">
        <f>IF(N127="snížená",J127,0)</f>
        <v>0</v>
      </c>
      <c r="BG127" s="177">
        <f>IF(N127="zákl. přenesená",J127,0)</f>
        <v>0</v>
      </c>
      <c r="BH127" s="177">
        <f>IF(N127="sníž. přenesená",J127,0)</f>
        <v>0</v>
      </c>
      <c r="BI127" s="177">
        <f>IF(N127="nulová",J127,0)</f>
        <v>0</v>
      </c>
      <c r="BJ127" s="19" t="s">
        <v>84</v>
      </c>
      <c r="BK127" s="177">
        <f>ROUND(I127*H127,2)</f>
        <v>0</v>
      </c>
      <c r="BL127" s="19" t="s">
        <v>162</v>
      </c>
      <c r="BM127" s="176" t="s">
        <v>1266</v>
      </c>
    </row>
    <row r="128" s="14" customFormat="1">
      <c r="A128" s="14"/>
      <c r="B128" s="192"/>
      <c r="C128" s="14"/>
      <c r="D128" s="184" t="s">
        <v>166</v>
      </c>
      <c r="E128" s="193" t="s">
        <v>3</v>
      </c>
      <c r="F128" s="194" t="s">
        <v>1267</v>
      </c>
      <c r="G128" s="14"/>
      <c r="H128" s="193" t="s">
        <v>3</v>
      </c>
      <c r="I128" s="195"/>
      <c r="J128" s="14"/>
      <c r="K128" s="14"/>
      <c r="L128" s="192"/>
      <c r="M128" s="196"/>
      <c r="N128" s="197"/>
      <c r="O128" s="197"/>
      <c r="P128" s="197"/>
      <c r="Q128" s="197"/>
      <c r="R128" s="197"/>
      <c r="S128" s="197"/>
      <c r="T128" s="198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193" t="s">
        <v>166</v>
      </c>
      <c r="AU128" s="193" t="s">
        <v>87</v>
      </c>
      <c r="AV128" s="14" t="s">
        <v>84</v>
      </c>
      <c r="AW128" s="14" t="s">
        <v>37</v>
      </c>
      <c r="AX128" s="14" t="s">
        <v>76</v>
      </c>
      <c r="AY128" s="193" t="s">
        <v>154</v>
      </c>
    </row>
    <row r="129" s="13" customFormat="1">
      <c r="A129" s="13"/>
      <c r="B129" s="183"/>
      <c r="C129" s="13"/>
      <c r="D129" s="184" t="s">
        <v>166</v>
      </c>
      <c r="E129" s="185" t="s">
        <v>3</v>
      </c>
      <c r="F129" s="186" t="s">
        <v>1265</v>
      </c>
      <c r="G129" s="13"/>
      <c r="H129" s="187">
        <v>14.800000000000001</v>
      </c>
      <c r="I129" s="188"/>
      <c r="J129" s="13"/>
      <c r="K129" s="13"/>
      <c r="L129" s="183"/>
      <c r="M129" s="189"/>
      <c r="N129" s="190"/>
      <c r="O129" s="190"/>
      <c r="P129" s="190"/>
      <c r="Q129" s="190"/>
      <c r="R129" s="190"/>
      <c r="S129" s="190"/>
      <c r="T129" s="19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5" t="s">
        <v>166</v>
      </c>
      <c r="AU129" s="185" t="s">
        <v>87</v>
      </c>
      <c r="AV129" s="13" t="s">
        <v>87</v>
      </c>
      <c r="AW129" s="13" t="s">
        <v>37</v>
      </c>
      <c r="AX129" s="13" t="s">
        <v>76</v>
      </c>
      <c r="AY129" s="185" t="s">
        <v>154</v>
      </c>
    </row>
    <row r="130" s="15" customFormat="1">
      <c r="A130" s="15"/>
      <c r="B130" s="199"/>
      <c r="C130" s="15"/>
      <c r="D130" s="184" t="s">
        <v>166</v>
      </c>
      <c r="E130" s="200" t="s">
        <v>3</v>
      </c>
      <c r="F130" s="201" t="s">
        <v>194</v>
      </c>
      <c r="G130" s="15"/>
      <c r="H130" s="202">
        <v>14.800000000000001</v>
      </c>
      <c r="I130" s="203"/>
      <c r="J130" s="15"/>
      <c r="K130" s="15"/>
      <c r="L130" s="199"/>
      <c r="M130" s="229"/>
      <c r="N130" s="230"/>
      <c r="O130" s="230"/>
      <c r="P130" s="230"/>
      <c r="Q130" s="230"/>
      <c r="R130" s="230"/>
      <c r="S130" s="230"/>
      <c r="T130" s="231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00" t="s">
        <v>166</v>
      </c>
      <c r="AU130" s="200" t="s">
        <v>87</v>
      </c>
      <c r="AV130" s="15" t="s">
        <v>162</v>
      </c>
      <c r="AW130" s="15" t="s">
        <v>37</v>
      </c>
      <c r="AX130" s="15" t="s">
        <v>84</v>
      </c>
      <c r="AY130" s="200" t="s">
        <v>154</v>
      </c>
    </row>
    <row r="131" s="2" customFormat="1" ht="6.96" customHeight="1">
      <c r="A131" s="38"/>
      <c r="B131" s="55"/>
      <c r="C131" s="56"/>
      <c r="D131" s="56"/>
      <c r="E131" s="56"/>
      <c r="F131" s="56"/>
      <c r="G131" s="56"/>
      <c r="H131" s="56"/>
      <c r="I131" s="56"/>
      <c r="J131" s="56"/>
      <c r="K131" s="56"/>
      <c r="L131" s="39"/>
      <c r="M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</sheetData>
  <autoFilter ref="C83:K13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4_01/274311127"/>
    <hyperlink ref="F102" r:id="rId2" display="https://podminky.urs.cz/item/CS_URS_2024_01/463211111"/>
    <hyperlink ref="F108" r:id="rId3" display="https://podminky.urs.cz/item/CS_URS_2024_01/465513157"/>
    <hyperlink ref="F113" r:id="rId4" display="https://podminky.urs.cz/item/CS_URS_2024_01/599632111"/>
    <hyperlink ref="F123" r:id="rId5" display="https://podminky.urs.cz/item/CS_URS_2024_01/91623121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1268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3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34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35</v>
      </c>
      <c r="F21" s="38"/>
      <c r="G21" s="38"/>
      <c r="H21" s="38"/>
      <c r="I21" s="32" t="s">
        <v>29</v>
      </c>
      <c r="J21" s="27" t="s">
        <v>36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129</v>
      </c>
      <c r="F24" s="38"/>
      <c r="G24" s="38"/>
      <c r="H24" s="38"/>
      <c r="I24" s="32" t="s">
        <v>29</v>
      </c>
      <c r="J24" s="27" t="s">
        <v>130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ROUND(J82,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ROUND((SUM(BE82:BE94)),  2)</f>
        <v>0</v>
      </c>
      <c r="G33" s="38"/>
      <c r="H33" s="38"/>
      <c r="I33" s="123">
        <v>0.20999999999999999</v>
      </c>
      <c r="J33" s="122">
        <f>ROUND(((SUM(BE82:BE94))*I33),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ROUND((SUM(BF82:BF94)),  2)</f>
        <v>0</v>
      </c>
      <c r="G34" s="38"/>
      <c r="H34" s="38"/>
      <c r="I34" s="123">
        <v>0.12</v>
      </c>
      <c r="J34" s="122">
        <f>ROUND(((SUM(BF82:BF94))*I34),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ROUND((SUM(BG82:BG94)),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ROUND((SUM(BH82:BH94)),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ROUND((SUM(BI82:BI94)),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201.5 - Lávka - zajištění a chráničky pro vedení CETIN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Rušar mosty s.r.o.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>DRS stavební s.r.o.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J82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242</v>
      </c>
      <c r="E60" s="135"/>
      <c r="F60" s="135"/>
      <c r="G60" s="135"/>
      <c r="H60" s="135"/>
      <c r="I60" s="135"/>
      <c r="J60" s="136">
        <f>J83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243</v>
      </c>
      <c r="E61" s="139"/>
      <c r="F61" s="139"/>
      <c r="G61" s="139"/>
      <c r="H61" s="139"/>
      <c r="I61" s="139"/>
      <c r="J61" s="140">
        <f>J84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7"/>
      <c r="C62" s="10"/>
      <c r="D62" s="138" t="s">
        <v>249</v>
      </c>
      <c r="E62" s="139"/>
      <c r="F62" s="139"/>
      <c r="G62" s="139"/>
      <c r="H62" s="139"/>
      <c r="I62" s="139"/>
      <c r="J62" s="140">
        <f>J90</f>
        <v>0</v>
      </c>
      <c r="K62" s="10"/>
      <c r="L62" s="13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2" customFormat="1" ht="21.84" customHeight="1">
      <c r="A63" s="38"/>
      <c r="B63" s="39"/>
      <c r="C63" s="38"/>
      <c r="D63" s="38"/>
      <c r="E63" s="38"/>
      <c r="F63" s="38"/>
      <c r="G63" s="38"/>
      <c r="H63" s="38"/>
      <c r="I63" s="38"/>
      <c r="J63" s="38"/>
      <c r="K63" s="38"/>
      <c r="L63" s="116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hidden="1" s="2" customFormat="1" ht="6.96" customHeight="1">
      <c r="A64" s="38"/>
      <c r="B64" s="55"/>
      <c r="C64" s="56"/>
      <c r="D64" s="56"/>
      <c r="E64" s="56"/>
      <c r="F64" s="56"/>
      <c r="G64" s="56"/>
      <c r="H64" s="56"/>
      <c r="I64" s="56"/>
      <c r="J64" s="56"/>
      <c r="K64" s="56"/>
      <c r="L64" s="116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hidden="1"/>
    <row r="66" hidden="1"/>
    <row r="67" hidden="1"/>
    <row r="68" s="2" customFormat="1" ht="6.96" customHeight="1">
      <c r="A68" s="38"/>
      <c r="B68" s="57"/>
      <c r="C68" s="58"/>
      <c r="D68" s="58"/>
      <c r="E68" s="58"/>
      <c r="F68" s="58"/>
      <c r="G68" s="58"/>
      <c r="H68" s="58"/>
      <c r="I68" s="58"/>
      <c r="J68" s="58"/>
      <c r="K68" s="58"/>
      <c r="L68" s="116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24.96" customHeight="1">
      <c r="A69" s="38"/>
      <c r="B69" s="39"/>
      <c r="C69" s="23" t="s">
        <v>139</v>
      </c>
      <c r="D69" s="38"/>
      <c r="E69" s="38"/>
      <c r="F69" s="38"/>
      <c r="G69" s="38"/>
      <c r="H69" s="38"/>
      <c r="I69" s="38"/>
      <c r="J69" s="38"/>
      <c r="K69" s="38"/>
      <c r="L69" s="116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6.96" customHeight="1">
      <c r="A70" s="38"/>
      <c r="B70" s="39"/>
      <c r="C70" s="38"/>
      <c r="D70" s="38"/>
      <c r="E70" s="38"/>
      <c r="F70" s="38"/>
      <c r="G70" s="38"/>
      <c r="H70" s="38"/>
      <c r="I70" s="38"/>
      <c r="J70" s="38"/>
      <c r="K70" s="3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2" customHeight="1">
      <c r="A71" s="38"/>
      <c r="B71" s="39"/>
      <c r="C71" s="32" t="s">
        <v>17</v>
      </c>
      <c r="D71" s="38"/>
      <c r="E71" s="38"/>
      <c r="F71" s="38"/>
      <c r="G71" s="38"/>
      <c r="H71" s="38"/>
      <c r="I71" s="38"/>
      <c r="J71" s="38"/>
      <c r="K71" s="38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6.5" customHeight="1">
      <c r="A72" s="38"/>
      <c r="B72" s="39"/>
      <c r="C72" s="38"/>
      <c r="D72" s="38"/>
      <c r="E72" s="115" t="str">
        <f>E7</f>
        <v>Lávka pro cyklisty přes Olšavu</v>
      </c>
      <c r="F72" s="32"/>
      <c r="G72" s="32"/>
      <c r="H72" s="32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2" customHeight="1">
      <c r="A73" s="38"/>
      <c r="B73" s="39"/>
      <c r="C73" s="32" t="s">
        <v>126</v>
      </c>
      <c r="D73" s="38"/>
      <c r="E73" s="38"/>
      <c r="F73" s="38"/>
      <c r="G73" s="38"/>
      <c r="H73" s="38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6.5" customHeight="1">
      <c r="A74" s="38"/>
      <c r="B74" s="39"/>
      <c r="C74" s="38"/>
      <c r="D74" s="38"/>
      <c r="E74" s="62" t="str">
        <f>E9</f>
        <v>SO 201.5 - Lávka - zajištění a chráničky pro vedení CETIN</v>
      </c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38"/>
      <c r="D75" s="38"/>
      <c r="E75" s="38"/>
      <c r="F75" s="38"/>
      <c r="G75" s="38"/>
      <c r="H75" s="38"/>
      <c r="I75" s="38"/>
      <c r="J75" s="38"/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2" customHeight="1">
      <c r="A76" s="38"/>
      <c r="B76" s="39"/>
      <c r="C76" s="32" t="s">
        <v>21</v>
      </c>
      <c r="D76" s="38"/>
      <c r="E76" s="38"/>
      <c r="F76" s="27" t="str">
        <f>F12</f>
        <v>Kunovice</v>
      </c>
      <c r="G76" s="38"/>
      <c r="H76" s="38"/>
      <c r="I76" s="32" t="s">
        <v>23</v>
      </c>
      <c r="J76" s="64" t="str">
        <f>IF(J12="","",J12)</f>
        <v>24. 1. 2024</v>
      </c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5.15" customHeight="1">
      <c r="A78" s="38"/>
      <c r="B78" s="39"/>
      <c r="C78" s="32" t="s">
        <v>25</v>
      </c>
      <c r="D78" s="38"/>
      <c r="E78" s="38"/>
      <c r="F78" s="27" t="str">
        <f>E15</f>
        <v>Město Kunovice</v>
      </c>
      <c r="G78" s="38"/>
      <c r="H78" s="38"/>
      <c r="I78" s="32" t="s">
        <v>33</v>
      </c>
      <c r="J78" s="36" t="str">
        <f>E21</f>
        <v>Rušar mosty s.r.o.</v>
      </c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5.15" customHeight="1">
      <c r="A79" s="38"/>
      <c r="B79" s="39"/>
      <c r="C79" s="32" t="s">
        <v>31</v>
      </c>
      <c r="D79" s="38"/>
      <c r="E79" s="38"/>
      <c r="F79" s="27" t="str">
        <f>IF(E18="","",E18)</f>
        <v>Vyplň údaj</v>
      </c>
      <c r="G79" s="38"/>
      <c r="H79" s="38"/>
      <c r="I79" s="32" t="s">
        <v>38</v>
      </c>
      <c r="J79" s="36" t="str">
        <f>E24</f>
        <v>DRS stavební s.r.o.</v>
      </c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0.32" customHeight="1">
      <c r="A80" s="38"/>
      <c r="B80" s="39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11" customFormat="1" ht="29.28" customHeight="1">
      <c r="A81" s="141"/>
      <c r="B81" s="142"/>
      <c r="C81" s="143" t="s">
        <v>140</v>
      </c>
      <c r="D81" s="144" t="s">
        <v>61</v>
      </c>
      <c r="E81" s="144" t="s">
        <v>57</v>
      </c>
      <c r="F81" s="144" t="s">
        <v>58</v>
      </c>
      <c r="G81" s="144" t="s">
        <v>141</v>
      </c>
      <c r="H81" s="144" t="s">
        <v>142</v>
      </c>
      <c r="I81" s="144" t="s">
        <v>143</v>
      </c>
      <c r="J81" s="144" t="s">
        <v>133</v>
      </c>
      <c r="K81" s="145" t="s">
        <v>144</v>
      </c>
      <c r="L81" s="146"/>
      <c r="M81" s="80" t="s">
        <v>3</v>
      </c>
      <c r="N81" s="81" t="s">
        <v>46</v>
      </c>
      <c r="O81" s="81" t="s">
        <v>145</v>
      </c>
      <c r="P81" s="81" t="s">
        <v>146</v>
      </c>
      <c r="Q81" s="81" t="s">
        <v>147</v>
      </c>
      <c r="R81" s="81" t="s">
        <v>148</v>
      </c>
      <c r="S81" s="81" t="s">
        <v>149</v>
      </c>
      <c r="T81" s="82" t="s">
        <v>150</v>
      </c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</row>
    <row r="82" s="2" customFormat="1" ht="22.8" customHeight="1">
      <c r="A82" s="38"/>
      <c r="B82" s="39"/>
      <c r="C82" s="87" t="s">
        <v>151</v>
      </c>
      <c r="D82" s="38"/>
      <c r="E82" s="38"/>
      <c r="F82" s="38"/>
      <c r="G82" s="38"/>
      <c r="H82" s="38"/>
      <c r="I82" s="38"/>
      <c r="J82" s="147">
        <f>BK82</f>
        <v>0</v>
      </c>
      <c r="K82" s="38"/>
      <c r="L82" s="39"/>
      <c r="M82" s="83"/>
      <c r="N82" s="68"/>
      <c r="O82" s="84"/>
      <c r="P82" s="148">
        <f>P83</f>
        <v>0</v>
      </c>
      <c r="Q82" s="84"/>
      <c r="R82" s="148">
        <f>R83</f>
        <v>1.6383800000000002</v>
      </c>
      <c r="S82" s="84"/>
      <c r="T82" s="149">
        <f>T83</f>
        <v>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T82" s="19" t="s">
        <v>75</v>
      </c>
      <c r="AU82" s="19" t="s">
        <v>134</v>
      </c>
      <c r="BK82" s="150">
        <f>BK83</f>
        <v>0</v>
      </c>
    </row>
    <row r="83" s="12" customFormat="1" ht="25.92" customHeight="1">
      <c r="A83" s="12"/>
      <c r="B83" s="151"/>
      <c r="C83" s="12"/>
      <c r="D83" s="152" t="s">
        <v>75</v>
      </c>
      <c r="E83" s="153" t="s">
        <v>152</v>
      </c>
      <c r="F83" s="153" t="s">
        <v>253</v>
      </c>
      <c r="G83" s="12"/>
      <c r="H83" s="12"/>
      <c r="I83" s="154"/>
      <c r="J83" s="155">
        <f>BK83</f>
        <v>0</v>
      </c>
      <c r="K83" s="12"/>
      <c r="L83" s="151"/>
      <c r="M83" s="156"/>
      <c r="N83" s="157"/>
      <c r="O83" s="157"/>
      <c r="P83" s="158">
        <f>P84+P90</f>
        <v>0</v>
      </c>
      <c r="Q83" s="157"/>
      <c r="R83" s="158">
        <f>R84+R90</f>
        <v>1.6383800000000002</v>
      </c>
      <c r="S83" s="157"/>
      <c r="T83" s="159">
        <f>T84+T90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52" t="s">
        <v>84</v>
      </c>
      <c r="AT83" s="160" t="s">
        <v>75</v>
      </c>
      <c r="AU83" s="160" t="s">
        <v>76</v>
      </c>
      <c r="AY83" s="152" t="s">
        <v>154</v>
      </c>
      <c r="BK83" s="161">
        <f>BK84+BK90</f>
        <v>0</v>
      </c>
    </row>
    <row r="84" s="12" customFormat="1" ht="22.8" customHeight="1">
      <c r="A84" s="12"/>
      <c r="B84" s="151"/>
      <c r="C84" s="12"/>
      <c r="D84" s="152" t="s">
        <v>75</v>
      </c>
      <c r="E84" s="162" t="s">
        <v>84</v>
      </c>
      <c r="F84" s="162" t="s">
        <v>254</v>
      </c>
      <c r="G84" s="12"/>
      <c r="H84" s="12"/>
      <c r="I84" s="154"/>
      <c r="J84" s="163">
        <f>BK84</f>
        <v>0</v>
      </c>
      <c r="K84" s="12"/>
      <c r="L84" s="151"/>
      <c r="M84" s="156"/>
      <c r="N84" s="157"/>
      <c r="O84" s="157"/>
      <c r="P84" s="158">
        <f>SUM(P85:P89)</f>
        <v>0</v>
      </c>
      <c r="Q84" s="157"/>
      <c r="R84" s="158">
        <f>SUM(R85:R89)</f>
        <v>1.6125300000000002</v>
      </c>
      <c r="S84" s="157"/>
      <c r="T84" s="159">
        <f>SUM(T85:T89)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52" t="s">
        <v>84</v>
      </c>
      <c r="AT84" s="160" t="s">
        <v>75</v>
      </c>
      <c r="AU84" s="160" t="s">
        <v>84</v>
      </c>
      <c r="AY84" s="152" t="s">
        <v>154</v>
      </c>
      <c r="BK84" s="161">
        <f>SUM(BK85:BK89)</f>
        <v>0</v>
      </c>
    </row>
    <row r="85" s="2" customFormat="1" ht="49.05" customHeight="1">
      <c r="A85" s="38"/>
      <c r="B85" s="164"/>
      <c r="C85" s="165" t="s">
        <v>84</v>
      </c>
      <c r="D85" s="165" t="s">
        <v>157</v>
      </c>
      <c r="E85" s="166" t="s">
        <v>1269</v>
      </c>
      <c r="F85" s="167" t="s">
        <v>1270</v>
      </c>
      <c r="G85" s="168" t="s">
        <v>219</v>
      </c>
      <c r="H85" s="169">
        <v>43.700000000000003</v>
      </c>
      <c r="I85" s="170"/>
      <c r="J85" s="171">
        <f>ROUND(I85*H85,2)</f>
        <v>0</v>
      </c>
      <c r="K85" s="167" t="s">
        <v>161</v>
      </c>
      <c r="L85" s="39"/>
      <c r="M85" s="172" t="s">
        <v>3</v>
      </c>
      <c r="N85" s="173" t="s">
        <v>47</v>
      </c>
      <c r="O85" s="72"/>
      <c r="P85" s="174">
        <f>O85*H85</f>
        <v>0</v>
      </c>
      <c r="Q85" s="174">
        <v>0.036900000000000002</v>
      </c>
      <c r="R85" s="174">
        <f>Q85*H85</f>
        <v>1.6125300000000002</v>
      </c>
      <c r="S85" s="174">
        <v>0</v>
      </c>
      <c r="T85" s="175">
        <f>S85*H85</f>
        <v>0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R85" s="176" t="s">
        <v>162</v>
      </c>
      <c r="AT85" s="176" t="s">
        <v>157</v>
      </c>
      <c r="AU85" s="176" t="s">
        <v>87</v>
      </c>
      <c r="AY85" s="19" t="s">
        <v>154</v>
      </c>
      <c r="BE85" s="177">
        <f>IF(N85="základní",J85,0)</f>
        <v>0</v>
      </c>
      <c r="BF85" s="177">
        <f>IF(N85="snížená",J85,0)</f>
        <v>0</v>
      </c>
      <c r="BG85" s="177">
        <f>IF(N85="zákl. přenesená",J85,0)</f>
        <v>0</v>
      </c>
      <c r="BH85" s="177">
        <f>IF(N85="sníž. přenesená",J85,0)</f>
        <v>0</v>
      </c>
      <c r="BI85" s="177">
        <f>IF(N85="nulová",J85,0)</f>
        <v>0</v>
      </c>
      <c r="BJ85" s="19" t="s">
        <v>84</v>
      </c>
      <c r="BK85" s="177">
        <f>ROUND(I85*H85,2)</f>
        <v>0</v>
      </c>
      <c r="BL85" s="19" t="s">
        <v>162</v>
      </c>
      <c r="BM85" s="176" t="s">
        <v>1271</v>
      </c>
    </row>
    <row r="86" s="2" customFormat="1">
      <c r="A86" s="38"/>
      <c r="B86" s="39"/>
      <c r="C86" s="38"/>
      <c r="D86" s="178" t="s">
        <v>164</v>
      </c>
      <c r="E86" s="38"/>
      <c r="F86" s="179" t="s">
        <v>1272</v>
      </c>
      <c r="G86" s="38"/>
      <c r="H86" s="38"/>
      <c r="I86" s="180"/>
      <c r="J86" s="38"/>
      <c r="K86" s="38"/>
      <c r="L86" s="39"/>
      <c r="M86" s="181"/>
      <c r="N86" s="182"/>
      <c r="O86" s="72"/>
      <c r="P86" s="72"/>
      <c r="Q86" s="72"/>
      <c r="R86" s="72"/>
      <c r="S86" s="72"/>
      <c r="T86" s="73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T86" s="19" t="s">
        <v>164</v>
      </c>
      <c r="AU86" s="19" t="s">
        <v>87</v>
      </c>
    </row>
    <row r="87" s="14" customFormat="1">
      <c r="A87" s="14"/>
      <c r="B87" s="192"/>
      <c r="C87" s="14"/>
      <c r="D87" s="184" t="s">
        <v>166</v>
      </c>
      <c r="E87" s="193" t="s">
        <v>3</v>
      </c>
      <c r="F87" s="194" t="s">
        <v>1273</v>
      </c>
      <c r="G87" s="14"/>
      <c r="H87" s="193" t="s">
        <v>3</v>
      </c>
      <c r="I87" s="195"/>
      <c r="J87" s="14"/>
      <c r="K87" s="14"/>
      <c r="L87" s="192"/>
      <c r="M87" s="196"/>
      <c r="N87" s="197"/>
      <c r="O87" s="197"/>
      <c r="P87" s="197"/>
      <c r="Q87" s="197"/>
      <c r="R87" s="197"/>
      <c r="S87" s="197"/>
      <c r="T87" s="198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T87" s="193" t="s">
        <v>166</v>
      </c>
      <c r="AU87" s="193" t="s">
        <v>87</v>
      </c>
      <c r="AV87" s="14" t="s">
        <v>84</v>
      </c>
      <c r="AW87" s="14" t="s">
        <v>37</v>
      </c>
      <c r="AX87" s="14" t="s">
        <v>76</v>
      </c>
      <c r="AY87" s="193" t="s">
        <v>154</v>
      </c>
    </row>
    <row r="88" s="13" customFormat="1">
      <c r="A88" s="13"/>
      <c r="B88" s="183"/>
      <c r="C88" s="13"/>
      <c r="D88" s="184" t="s">
        <v>166</v>
      </c>
      <c r="E88" s="185" t="s">
        <v>3</v>
      </c>
      <c r="F88" s="186" t="s">
        <v>1274</v>
      </c>
      <c r="G88" s="13"/>
      <c r="H88" s="187">
        <v>43.700000000000003</v>
      </c>
      <c r="I88" s="188"/>
      <c r="J88" s="13"/>
      <c r="K88" s="13"/>
      <c r="L88" s="183"/>
      <c r="M88" s="189"/>
      <c r="N88" s="190"/>
      <c r="O88" s="190"/>
      <c r="P88" s="190"/>
      <c r="Q88" s="190"/>
      <c r="R88" s="190"/>
      <c r="S88" s="190"/>
      <c r="T88" s="191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185" t="s">
        <v>166</v>
      </c>
      <c r="AU88" s="185" t="s">
        <v>87</v>
      </c>
      <c r="AV88" s="13" t="s">
        <v>87</v>
      </c>
      <c r="AW88" s="13" t="s">
        <v>37</v>
      </c>
      <c r="AX88" s="13" t="s">
        <v>76</v>
      </c>
      <c r="AY88" s="185" t="s">
        <v>154</v>
      </c>
    </row>
    <row r="89" s="15" customFormat="1">
      <c r="A89" s="15"/>
      <c r="B89" s="199"/>
      <c r="C89" s="15"/>
      <c r="D89" s="184" t="s">
        <v>166</v>
      </c>
      <c r="E89" s="200" t="s">
        <v>3</v>
      </c>
      <c r="F89" s="201" t="s">
        <v>194</v>
      </c>
      <c r="G89" s="15"/>
      <c r="H89" s="202">
        <v>43.700000000000003</v>
      </c>
      <c r="I89" s="203"/>
      <c r="J89" s="15"/>
      <c r="K89" s="15"/>
      <c r="L89" s="199"/>
      <c r="M89" s="204"/>
      <c r="N89" s="205"/>
      <c r="O89" s="205"/>
      <c r="P89" s="205"/>
      <c r="Q89" s="205"/>
      <c r="R89" s="205"/>
      <c r="S89" s="205"/>
      <c r="T89" s="206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T89" s="200" t="s">
        <v>166</v>
      </c>
      <c r="AU89" s="200" t="s">
        <v>87</v>
      </c>
      <c r="AV89" s="15" t="s">
        <v>162</v>
      </c>
      <c r="AW89" s="15" t="s">
        <v>37</v>
      </c>
      <c r="AX89" s="15" t="s">
        <v>84</v>
      </c>
      <c r="AY89" s="200" t="s">
        <v>154</v>
      </c>
    </row>
    <row r="90" s="12" customFormat="1" ht="22.8" customHeight="1">
      <c r="A90" s="12"/>
      <c r="B90" s="151"/>
      <c r="C90" s="12"/>
      <c r="D90" s="152" t="s">
        <v>75</v>
      </c>
      <c r="E90" s="162" t="s">
        <v>199</v>
      </c>
      <c r="F90" s="162" t="s">
        <v>726</v>
      </c>
      <c r="G90" s="12"/>
      <c r="H90" s="12"/>
      <c r="I90" s="154"/>
      <c r="J90" s="163">
        <f>BK90</f>
        <v>0</v>
      </c>
      <c r="K90" s="12"/>
      <c r="L90" s="151"/>
      <c r="M90" s="156"/>
      <c r="N90" s="157"/>
      <c r="O90" s="157"/>
      <c r="P90" s="158">
        <f>SUM(P91:P94)</f>
        <v>0</v>
      </c>
      <c r="Q90" s="157"/>
      <c r="R90" s="158">
        <f>SUM(R91:R94)</f>
        <v>0.025849999999999998</v>
      </c>
      <c r="S90" s="157"/>
      <c r="T90" s="159">
        <f>SUM(T91:T94)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52" t="s">
        <v>84</v>
      </c>
      <c r="AT90" s="160" t="s">
        <v>75</v>
      </c>
      <c r="AU90" s="160" t="s">
        <v>84</v>
      </c>
      <c r="AY90" s="152" t="s">
        <v>154</v>
      </c>
      <c r="BK90" s="161">
        <f>SUM(BK91:BK94)</f>
        <v>0</v>
      </c>
    </row>
    <row r="91" s="2" customFormat="1" ht="16.5" customHeight="1">
      <c r="A91" s="38"/>
      <c r="B91" s="164"/>
      <c r="C91" s="165" t="s">
        <v>87</v>
      </c>
      <c r="D91" s="165" t="s">
        <v>157</v>
      </c>
      <c r="E91" s="166" t="s">
        <v>1275</v>
      </c>
      <c r="F91" s="167" t="s">
        <v>1276</v>
      </c>
      <c r="G91" s="168" t="s">
        <v>219</v>
      </c>
      <c r="H91" s="169">
        <v>55</v>
      </c>
      <c r="I91" s="170"/>
      <c r="J91" s="171">
        <f>ROUND(I91*H91,2)</f>
        <v>0</v>
      </c>
      <c r="K91" s="167" t="s">
        <v>258</v>
      </c>
      <c r="L91" s="39"/>
      <c r="M91" s="172" t="s">
        <v>3</v>
      </c>
      <c r="N91" s="173" t="s">
        <v>47</v>
      </c>
      <c r="O91" s="72"/>
      <c r="P91" s="174">
        <f>O91*H91</f>
        <v>0</v>
      </c>
      <c r="Q91" s="174">
        <v>0.00046999999999999999</v>
      </c>
      <c r="R91" s="174">
        <f>Q91*H91</f>
        <v>0.025849999999999998</v>
      </c>
      <c r="S91" s="174">
        <v>0</v>
      </c>
      <c r="T91" s="175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176" t="s">
        <v>162</v>
      </c>
      <c r="AT91" s="176" t="s">
        <v>157</v>
      </c>
      <c r="AU91" s="176" t="s">
        <v>87</v>
      </c>
      <c r="AY91" s="19" t="s">
        <v>154</v>
      </c>
      <c r="BE91" s="177">
        <f>IF(N91="základní",J91,0)</f>
        <v>0</v>
      </c>
      <c r="BF91" s="177">
        <f>IF(N91="snížená",J91,0)</f>
        <v>0</v>
      </c>
      <c r="BG91" s="177">
        <f>IF(N91="zákl. přenesená",J91,0)</f>
        <v>0</v>
      </c>
      <c r="BH91" s="177">
        <f>IF(N91="sníž. přenesená",J91,0)</f>
        <v>0</v>
      </c>
      <c r="BI91" s="177">
        <f>IF(N91="nulová",J91,0)</f>
        <v>0</v>
      </c>
      <c r="BJ91" s="19" t="s">
        <v>84</v>
      </c>
      <c r="BK91" s="177">
        <f>ROUND(I91*H91,2)</f>
        <v>0</v>
      </c>
      <c r="BL91" s="19" t="s">
        <v>162</v>
      </c>
      <c r="BM91" s="176" t="s">
        <v>1277</v>
      </c>
    </row>
    <row r="92" s="14" customFormat="1">
      <c r="A92" s="14"/>
      <c r="B92" s="192"/>
      <c r="C92" s="14"/>
      <c r="D92" s="184" t="s">
        <v>166</v>
      </c>
      <c r="E92" s="193" t="s">
        <v>3</v>
      </c>
      <c r="F92" s="194" t="s">
        <v>1278</v>
      </c>
      <c r="G92" s="14"/>
      <c r="H92" s="193" t="s">
        <v>3</v>
      </c>
      <c r="I92" s="195"/>
      <c r="J92" s="14"/>
      <c r="K92" s="14"/>
      <c r="L92" s="192"/>
      <c r="M92" s="196"/>
      <c r="N92" s="197"/>
      <c r="O92" s="197"/>
      <c r="P92" s="197"/>
      <c r="Q92" s="197"/>
      <c r="R92" s="197"/>
      <c r="S92" s="197"/>
      <c r="T92" s="198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193" t="s">
        <v>166</v>
      </c>
      <c r="AU92" s="193" t="s">
        <v>87</v>
      </c>
      <c r="AV92" s="14" t="s">
        <v>84</v>
      </c>
      <c r="AW92" s="14" t="s">
        <v>37</v>
      </c>
      <c r="AX92" s="14" t="s">
        <v>76</v>
      </c>
      <c r="AY92" s="193" t="s">
        <v>154</v>
      </c>
    </row>
    <row r="93" s="13" customFormat="1">
      <c r="A93" s="13"/>
      <c r="B93" s="183"/>
      <c r="C93" s="13"/>
      <c r="D93" s="184" t="s">
        <v>166</v>
      </c>
      <c r="E93" s="185" t="s">
        <v>3</v>
      </c>
      <c r="F93" s="186" t="s">
        <v>1279</v>
      </c>
      <c r="G93" s="13"/>
      <c r="H93" s="187">
        <v>55</v>
      </c>
      <c r="I93" s="188"/>
      <c r="J93" s="13"/>
      <c r="K93" s="13"/>
      <c r="L93" s="183"/>
      <c r="M93" s="189"/>
      <c r="N93" s="190"/>
      <c r="O93" s="190"/>
      <c r="P93" s="190"/>
      <c r="Q93" s="190"/>
      <c r="R93" s="190"/>
      <c r="S93" s="190"/>
      <c r="T93" s="191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185" t="s">
        <v>166</v>
      </c>
      <c r="AU93" s="185" t="s">
        <v>87</v>
      </c>
      <c r="AV93" s="13" t="s">
        <v>87</v>
      </c>
      <c r="AW93" s="13" t="s">
        <v>37</v>
      </c>
      <c r="AX93" s="13" t="s">
        <v>76</v>
      </c>
      <c r="AY93" s="185" t="s">
        <v>154</v>
      </c>
    </row>
    <row r="94" s="15" customFormat="1">
      <c r="A94" s="15"/>
      <c r="B94" s="199"/>
      <c r="C94" s="15"/>
      <c r="D94" s="184" t="s">
        <v>166</v>
      </c>
      <c r="E94" s="200" t="s">
        <v>3</v>
      </c>
      <c r="F94" s="201" t="s">
        <v>194</v>
      </c>
      <c r="G94" s="15"/>
      <c r="H94" s="202">
        <v>55</v>
      </c>
      <c r="I94" s="203"/>
      <c r="J94" s="15"/>
      <c r="K94" s="15"/>
      <c r="L94" s="199"/>
      <c r="M94" s="229"/>
      <c r="N94" s="230"/>
      <c r="O94" s="230"/>
      <c r="P94" s="230"/>
      <c r="Q94" s="230"/>
      <c r="R94" s="230"/>
      <c r="S94" s="230"/>
      <c r="T94" s="231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T94" s="200" t="s">
        <v>166</v>
      </c>
      <c r="AU94" s="200" t="s">
        <v>87</v>
      </c>
      <c r="AV94" s="15" t="s">
        <v>162</v>
      </c>
      <c r="AW94" s="15" t="s">
        <v>37</v>
      </c>
      <c r="AX94" s="15" t="s">
        <v>84</v>
      </c>
      <c r="AY94" s="200" t="s">
        <v>154</v>
      </c>
    </row>
    <row r="95" s="2" customFormat="1" ht="6.96" customHeight="1">
      <c r="A95" s="38"/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39"/>
      <c r="M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</sheetData>
  <autoFilter ref="C81:K94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4_01/1190014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107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1280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91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34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35</v>
      </c>
      <c r="F21" s="38"/>
      <c r="G21" s="38"/>
      <c r="H21" s="38"/>
      <c r="I21" s="32" t="s">
        <v>29</v>
      </c>
      <c r="J21" s="27" t="s">
        <v>36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241</v>
      </c>
      <c r="F24" s="38"/>
      <c r="G24" s="38"/>
      <c r="H24" s="38"/>
      <c r="I24" s="32" t="s">
        <v>29</v>
      </c>
      <c r="J24" s="27" t="s">
        <v>130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ROUND(J82,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ROUND((SUM(BE82:BE94)),  2)</f>
        <v>0</v>
      </c>
      <c r="G33" s="38"/>
      <c r="H33" s="38"/>
      <c r="I33" s="123">
        <v>0.20999999999999999</v>
      </c>
      <c r="J33" s="122">
        <f>ROUND(((SUM(BE82:BE94))*I33),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ROUND((SUM(BF82:BF94)),  2)</f>
        <v>0</v>
      </c>
      <c r="G34" s="38"/>
      <c r="H34" s="38"/>
      <c r="I34" s="123">
        <v>0.12</v>
      </c>
      <c r="J34" s="122">
        <f>ROUND(((SUM(BF82:BF94))*I34),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ROUND((SUM(BG82:BG94)),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ROUND((SUM(BH82:BH94)),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ROUND((SUM(BI82:BI94)),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201.6 - Vývaziště lodí - kotvící část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Rušar mosty s.r.o.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 xml:space="preserve">DRS stavební s.r.o. 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J82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242</v>
      </c>
      <c r="E60" s="135"/>
      <c r="F60" s="135"/>
      <c r="G60" s="135"/>
      <c r="H60" s="135"/>
      <c r="I60" s="135"/>
      <c r="J60" s="136">
        <f>J83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244</v>
      </c>
      <c r="E61" s="139"/>
      <c r="F61" s="139"/>
      <c r="G61" s="139"/>
      <c r="H61" s="139"/>
      <c r="I61" s="139"/>
      <c r="J61" s="140">
        <f>J84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7"/>
      <c r="C62" s="10"/>
      <c r="D62" s="138" t="s">
        <v>136</v>
      </c>
      <c r="E62" s="139"/>
      <c r="F62" s="139"/>
      <c r="G62" s="139"/>
      <c r="H62" s="139"/>
      <c r="I62" s="139"/>
      <c r="J62" s="140">
        <f>J90</f>
        <v>0</v>
      </c>
      <c r="K62" s="10"/>
      <c r="L62" s="13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2" customFormat="1" ht="21.84" customHeight="1">
      <c r="A63" s="38"/>
      <c r="B63" s="39"/>
      <c r="C63" s="38"/>
      <c r="D63" s="38"/>
      <c r="E63" s="38"/>
      <c r="F63" s="38"/>
      <c r="G63" s="38"/>
      <c r="H63" s="38"/>
      <c r="I63" s="38"/>
      <c r="J63" s="38"/>
      <c r="K63" s="38"/>
      <c r="L63" s="116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hidden="1" s="2" customFormat="1" ht="6.96" customHeight="1">
      <c r="A64" s="38"/>
      <c r="B64" s="55"/>
      <c r="C64" s="56"/>
      <c r="D64" s="56"/>
      <c r="E64" s="56"/>
      <c r="F64" s="56"/>
      <c r="G64" s="56"/>
      <c r="H64" s="56"/>
      <c r="I64" s="56"/>
      <c r="J64" s="56"/>
      <c r="K64" s="56"/>
      <c r="L64" s="116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hidden="1"/>
    <row r="66" hidden="1"/>
    <row r="67" hidden="1"/>
    <row r="68" s="2" customFormat="1" ht="6.96" customHeight="1">
      <c r="A68" s="38"/>
      <c r="B68" s="57"/>
      <c r="C68" s="58"/>
      <c r="D68" s="58"/>
      <c r="E68" s="58"/>
      <c r="F68" s="58"/>
      <c r="G68" s="58"/>
      <c r="H68" s="58"/>
      <c r="I68" s="58"/>
      <c r="J68" s="58"/>
      <c r="K68" s="58"/>
      <c r="L68" s="116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24.96" customHeight="1">
      <c r="A69" s="38"/>
      <c r="B69" s="39"/>
      <c r="C69" s="23" t="s">
        <v>139</v>
      </c>
      <c r="D69" s="38"/>
      <c r="E69" s="38"/>
      <c r="F69" s="38"/>
      <c r="G69" s="38"/>
      <c r="H69" s="38"/>
      <c r="I69" s="38"/>
      <c r="J69" s="38"/>
      <c r="K69" s="38"/>
      <c r="L69" s="116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6.96" customHeight="1">
      <c r="A70" s="38"/>
      <c r="B70" s="39"/>
      <c r="C70" s="38"/>
      <c r="D70" s="38"/>
      <c r="E70" s="38"/>
      <c r="F70" s="38"/>
      <c r="G70" s="38"/>
      <c r="H70" s="38"/>
      <c r="I70" s="38"/>
      <c r="J70" s="38"/>
      <c r="K70" s="3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2" customHeight="1">
      <c r="A71" s="38"/>
      <c r="B71" s="39"/>
      <c r="C71" s="32" t="s">
        <v>17</v>
      </c>
      <c r="D71" s="38"/>
      <c r="E71" s="38"/>
      <c r="F71" s="38"/>
      <c r="G71" s="38"/>
      <c r="H71" s="38"/>
      <c r="I71" s="38"/>
      <c r="J71" s="38"/>
      <c r="K71" s="38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6.5" customHeight="1">
      <c r="A72" s="38"/>
      <c r="B72" s="39"/>
      <c r="C72" s="38"/>
      <c r="D72" s="38"/>
      <c r="E72" s="115" t="str">
        <f>E7</f>
        <v>Lávka pro cyklisty přes Olšavu</v>
      </c>
      <c r="F72" s="32"/>
      <c r="G72" s="32"/>
      <c r="H72" s="32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2" customHeight="1">
      <c r="A73" s="38"/>
      <c r="B73" s="39"/>
      <c r="C73" s="32" t="s">
        <v>126</v>
      </c>
      <c r="D73" s="38"/>
      <c r="E73" s="38"/>
      <c r="F73" s="38"/>
      <c r="G73" s="38"/>
      <c r="H73" s="38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6.5" customHeight="1">
      <c r="A74" s="38"/>
      <c r="B74" s="39"/>
      <c r="C74" s="38"/>
      <c r="D74" s="38"/>
      <c r="E74" s="62" t="str">
        <f>E9</f>
        <v>SO 201.6 - Vývaziště lodí - kotvící část</v>
      </c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38"/>
      <c r="D75" s="38"/>
      <c r="E75" s="38"/>
      <c r="F75" s="38"/>
      <c r="G75" s="38"/>
      <c r="H75" s="38"/>
      <c r="I75" s="38"/>
      <c r="J75" s="38"/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2" customHeight="1">
      <c r="A76" s="38"/>
      <c r="B76" s="39"/>
      <c r="C76" s="32" t="s">
        <v>21</v>
      </c>
      <c r="D76" s="38"/>
      <c r="E76" s="38"/>
      <c r="F76" s="27" t="str">
        <f>F12</f>
        <v>Kunovice</v>
      </c>
      <c r="G76" s="38"/>
      <c r="H76" s="38"/>
      <c r="I76" s="32" t="s">
        <v>23</v>
      </c>
      <c r="J76" s="64" t="str">
        <f>IF(J12="","",J12)</f>
        <v>24. 1. 2024</v>
      </c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5.15" customHeight="1">
      <c r="A78" s="38"/>
      <c r="B78" s="39"/>
      <c r="C78" s="32" t="s">
        <v>25</v>
      </c>
      <c r="D78" s="38"/>
      <c r="E78" s="38"/>
      <c r="F78" s="27" t="str">
        <f>E15</f>
        <v>Město Kunovice</v>
      </c>
      <c r="G78" s="38"/>
      <c r="H78" s="38"/>
      <c r="I78" s="32" t="s">
        <v>33</v>
      </c>
      <c r="J78" s="36" t="str">
        <f>E21</f>
        <v>Rušar mosty s.r.o.</v>
      </c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5.15" customHeight="1">
      <c r="A79" s="38"/>
      <c r="B79" s="39"/>
      <c r="C79" s="32" t="s">
        <v>31</v>
      </c>
      <c r="D79" s="38"/>
      <c r="E79" s="38"/>
      <c r="F79" s="27" t="str">
        <f>IF(E18="","",E18)</f>
        <v>Vyplň údaj</v>
      </c>
      <c r="G79" s="38"/>
      <c r="H79" s="38"/>
      <c r="I79" s="32" t="s">
        <v>38</v>
      </c>
      <c r="J79" s="36" t="str">
        <f>E24</f>
        <v xml:space="preserve">DRS stavební s.r.o. </v>
      </c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0.32" customHeight="1">
      <c r="A80" s="38"/>
      <c r="B80" s="39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11" customFormat="1" ht="29.28" customHeight="1">
      <c r="A81" s="141"/>
      <c r="B81" s="142"/>
      <c r="C81" s="143" t="s">
        <v>140</v>
      </c>
      <c r="D81" s="144" t="s">
        <v>61</v>
      </c>
      <c r="E81" s="144" t="s">
        <v>57</v>
      </c>
      <c r="F81" s="144" t="s">
        <v>58</v>
      </c>
      <c r="G81" s="144" t="s">
        <v>141</v>
      </c>
      <c r="H81" s="144" t="s">
        <v>142</v>
      </c>
      <c r="I81" s="144" t="s">
        <v>143</v>
      </c>
      <c r="J81" s="144" t="s">
        <v>133</v>
      </c>
      <c r="K81" s="145" t="s">
        <v>144</v>
      </c>
      <c r="L81" s="146"/>
      <c r="M81" s="80" t="s">
        <v>3</v>
      </c>
      <c r="N81" s="81" t="s">
        <v>46</v>
      </c>
      <c r="O81" s="81" t="s">
        <v>145</v>
      </c>
      <c r="P81" s="81" t="s">
        <v>146</v>
      </c>
      <c r="Q81" s="81" t="s">
        <v>147</v>
      </c>
      <c r="R81" s="81" t="s">
        <v>148</v>
      </c>
      <c r="S81" s="81" t="s">
        <v>149</v>
      </c>
      <c r="T81" s="82" t="s">
        <v>150</v>
      </c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</row>
    <row r="82" s="2" customFormat="1" ht="22.8" customHeight="1">
      <c r="A82" s="38"/>
      <c r="B82" s="39"/>
      <c r="C82" s="87" t="s">
        <v>151</v>
      </c>
      <c r="D82" s="38"/>
      <c r="E82" s="38"/>
      <c r="F82" s="38"/>
      <c r="G82" s="38"/>
      <c r="H82" s="38"/>
      <c r="I82" s="38"/>
      <c r="J82" s="147">
        <f>BK82</f>
        <v>0</v>
      </c>
      <c r="K82" s="38"/>
      <c r="L82" s="39"/>
      <c r="M82" s="83"/>
      <c r="N82" s="68"/>
      <c r="O82" s="84"/>
      <c r="P82" s="148">
        <f>P83</f>
        <v>0</v>
      </c>
      <c r="Q82" s="84"/>
      <c r="R82" s="148">
        <f>R83</f>
        <v>0.22908000000000001</v>
      </c>
      <c r="S82" s="84"/>
      <c r="T82" s="149">
        <f>T83</f>
        <v>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T82" s="19" t="s">
        <v>75</v>
      </c>
      <c r="AU82" s="19" t="s">
        <v>134</v>
      </c>
      <c r="BK82" s="150">
        <f>BK83</f>
        <v>0</v>
      </c>
    </row>
    <row r="83" s="12" customFormat="1" ht="25.92" customHeight="1">
      <c r="A83" s="12"/>
      <c r="B83" s="151"/>
      <c r="C83" s="12"/>
      <c r="D83" s="152" t="s">
        <v>75</v>
      </c>
      <c r="E83" s="153" t="s">
        <v>152</v>
      </c>
      <c r="F83" s="153" t="s">
        <v>253</v>
      </c>
      <c r="G83" s="12"/>
      <c r="H83" s="12"/>
      <c r="I83" s="154"/>
      <c r="J83" s="155">
        <f>BK83</f>
        <v>0</v>
      </c>
      <c r="K83" s="12"/>
      <c r="L83" s="151"/>
      <c r="M83" s="156"/>
      <c r="N83" s="157"/>
      <c r="O83" s="157"/>
      <c r="P83" s="158">
        <f>P84+P90</f>
        <v>0</v>
      </c>
      <c r="Q83" s="157"/>
      <c r="R83" s="158">
        <f>R84+R90</f>
        <v>0.22908000000000001</v>
      </c>
      <c r="S83" s="157"/>
      <c r="T83" s="159">
        <f>T84+T90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52" t="s">
        <v>84</v>
      </c>
      <c r="AT83" s="160" t="s">
        <v>75</v>
      </c>
      <c r="AU83" s="160" t="s">
        <v>76</v>
      </c>
      <c r="AY83" s="152" t="s">
        <v>154</v>
      </c>
      <c r="BK83" s="161">
        <f>BK84+BK90</f>
        <v>0</v>
      </c>
    </row>
    <row r="84" s="12" customFormat="1" ht="22.8" customHeight="1">
      <c r="A84" s="12"/>
      <c r="B84" s="151"/>
      <c r="C84" s="12"/>
      <c r="D84" s="152" t="s">
        <v>75</v>
      </c>
      <c r="E84" s="162" t="s">
        <v>87</v>
      </c>
      <c r="F84" s="162" t="s">
        <v>399</v>
      </c>
      <c r="G84" s="12"/>
      <c r="H84" s="12"/>
      <c r="I84" s="154"/>
      <c r="J84" s="163">
        <f>BK84</f>
        <v>0</v>
      </c>
      <c r="K84" s="12"/>
      <c r="L84" s="151"/>
      <c r="M84" s="156"/>
      <c r="N84" s="157"/>
      <c r="O84" s="157"/>
      <c r="P84" s="158">
        <f>SUM(P85:P89)</f>
        <v>0</v>
      </c>
      <c r="Q84" s="157"/>
      <c r="R84" s="158">
        <f>SUM(R85:R89)</f>
        <v>0</v>
      </c>
      <c r="S84" s="157"/>
      <c r="T84" s="159">
        <f>SUM(T85:T89)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52" t="s">
        <v>84</v>
      </c>
      <c r="AT84" s="160" t="s">
        <v>75</v>
      </c>
      <c r="AU84" s="160" t="s">
        <v>84</v>
      </c>
      <c r="AY84" s="152" t="s">
        <v>154</v>
      </c>
      <c r="BK84" s="161">
        <f>SUM(BK85:BK89)</f>
        <v>0</v>
      </c>
    </row>
    <row r="85" s="2" customFormat="1" ht="16.5" customHeight="1">
      <c r="A85" s="38"/>
      <c r="B85" s="164"/>
      <c r="C85" s="165" t="s">
        <v>84</v>
      </c>
      <c r="D85" s="165" t="s">
        <v>157</v>
      </c>
      <c r="E85" s="166" t="s">
        <v>433</v>
      </c>
      <c r="F85" s="167" t="s">
        <v>1281</v>
      </c>
      <c r="G85" s="168" t="s">
        <v>281</v>
      </c>
      <c r="H85" s="169">
        <v>1.2</v>
      </c>
      <c r="I85" s="170"/>
      <c r="J85" s="171">
        <f>ROUND(I85*H85,2)</f>
        <v>0</v>
      </c>
      <c r="K85" s="167" t="s">
        <v>161</v>
      </c>
      <c r="L85" s="39"/>
      <c r="M85" s="172" t="s">
        <v>3</v>
      </c>
      <c r="N85" s="173" t="s">
        <v>47</v>
      </c>
      <c r="O85" s="72"/>
      <c r="P85" s="174">
        <f>O85*H85</f>
        <v>0</v>
      </c>
      <c r="Q85" s="174">
        <v>0</v>
      </c>
      <c r="R85" s="174">
        <f>Q85*H85</f>
        <v>0</v>
      </c>
      <c r="S85" s="174">
        <v>0</v>
      </c>
      <c r="T85" s="175">
        <f>S85*H85</f>
        <v>0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R85" s="176" t="s">
        <v>162</v>
      </c>
      <c r="AT85" s="176" t="s">
        <v>157</v>
      </c>
      <c r="AU85" s="176" t="s">
        <v>87</v>
      </c>
      <c r="AY85" s="19" t="s">
        <v>154</v>
      </c>
      <c r="BE85" s="177">
        <f>IF(N85="základní",J85,0)</f>
        <v>0</v>
      </c>
      <c r="BF85" s="177">
        <f>IF(N85="snížená",J85,0)</f>
        <v>0</v>
      </c>
      <c r="BG85" s="177">
        <f>IF(N85="zákl. přenesená",J85,0)</f>
        <v>0</v>
      </c>
      <c r="BH85" s="177">
        <f>IF(N85="sníž. přenesená",J85,0)</f>
        <v>0</v>
      </c>
      <c r="BI85" s="177">
        <f>IF(N85="nulová",J85,0)</f>
        <v>0</v>
      </c>
      <c r="BJ85" s="19" t="s">
        <v>84</v>
      </c>
      <c r="BK85" s="177">
        <f>ROUND(I85*H85,2)</f>
        <v>0</v>
      </c>
      <c r="BL85" s="19" t="s">
        <v>162</v>
      </c>
      <c r="BM85" s="176" t="s">
        <v>1282</v>
      </c>
    </row>
    <row r="86" s="2" customFormat="1">
      <c r="A86" s="38"/>
      <c r="B86" s="39"/>
      <c r="C86" s="38"/>
      <c r="D86" s="178" t="s">
        <v>164</v>
      </c>
      <c r="E86" s="38"/>
      <c r="F86" s="179" t="s">
        <v>436</v>
      </c>
      <c r="G86" s="38"/>
      <c r="H86" s="38"/>
      <c r="I86" s="180"/>
      <c r="J86" s="38"/>
      <c r="K86" s="38"/>
      <c r="L86" s="39"/>
      <c r="M86" s="181"/>
      <c r="N86" s="182"/>
      <c r="O86" s="72"/>
      <c r="P86" s="72"/>
      <c r="Q86" s="72"/>
      <c r="R86" s="72"/>
      <c r="S86" s="72"/>
      <c r="T86" s="73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T86" s="19" t="s">
        <v>164</v>
      </c>
      <c r="AU86" s="19" t="s">
        <v>87</v>
      </c>
    </row>
    <row r="87" s="14" customFormat="1">
      <c r="A87" s="14"/>
      <c r="B87" s="192"/>
      <c r="C87" s="14"/>
      <c r="D87" s="184" t="s">
        <v>166</v>
      </c>
      <c r="E87" s="193" t="s">
        <v>3</v>
      </c>
      <c r="F87" s="194" t="s">
        <v>1283</v>
      </c>
      <c r="G87" s="14"/>
      <c r="H87" s="193" t="s">
        <v>3</v>
      </c>
      <c r="I87" s="195"/>
      <c r="J87" s="14"/>
      <c r="K87" s="14"/>
      <c r="L87" s="192"/>
      <c r="M87" s="196"/>
      <c r="N87" s="197"/>
      <c r="O87" s="197"/>
      <c r="P87" s="197"/>
      <c r="Q87" s="197"/>
      <c r="R87" s="197"/>
      <c r="S87" s="197"/>
      <c r="T87" s="198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T87" s="193" t="s">
        <v>166</v>
      </c>
      <c r="AU87" s="193" t="s">
        <v>87</v>
      </c>
      <c r="AV87" s="14" t="s">
        <v>84</v>
      </c>
      <c r="AW87" s="14" t="s">
        <v>37</v>
      </c>
      <c r="AX87" s="14" t="s">
        <v>76</v>
      </c>
      <c r="AY87" s="193" t="s">
        <v>154</v>
      </c>
    </row>
    <row r="88" s="13" customFormat="1">
      <c r="A88" s="13"/>
      <c r="B88" s="183"/>
      <c r="C88" s="13"/>
      <c r="D88" s="184" t="s">
        <v>166</v>
      </c>
      <c r="E88" s="185" t="s">
        <v>3</v>
      </c>
      <c r="F88" s="186" t="s">
        <v>1284</v>
      </c>
      <c r="G88" s="13"/>
      <c r="H88" s="187">
        <v>1.2</v>
      </c>
      <c r="I88" s="188"/>
      <c r="J88" s="13"/>
      <c r="K88" s="13"/>
      <c r="L88" s="183"/>
      <c r="M88" s="189"/>
      <c r="N88" s="190"/>
      <c r="O88" s="190"/>
      <c r="P88" s="190"/>
      <c r="Q88" s="190"/>
      <c r="R88" s="190"/>
      <c r="S88" s="190"/>
      <c r="T88" s="191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185" t="s">
        <v>166</v>
      </c>
      <c r="AU88" s="185" t="s">
        <v>87</v>
      </c>
      <c r="AV88" s="13" t="s">
        <v>87</v>
      </c>
      <c r="AW88" s="13" t="s">
        <v>37</v>
      </c>
      <c r="AX88" s="13" t="s">
        <v>76</v>
      </c>
      <c r="AY88" s="185" t="s">
        <v>154</v>
      </c>
    </row>
    <row r="89" s="15" customFormat="1">
      <c r="A89" s="15"/>
      <c r="B89" s="199"/>
      <c r="C89" s="15"/>
      <c r="D89" s="184" t="s">
        <v>166</v>
      </c>
      <c r="E89" s="200" t="s">
        <v>3</v>
      </c>
      <c r="F89" s="201" t="s">
        <v>194</v>
      </c>
      <c r="G89" s="15"/>
      <c r="H89" s="202">
        <v>1.2</v>
      </c>
      <c r="I89" s="203"/>
      <c r="J89" s="15"/>
      <c r="K89" s="15"/>
      <c r="L89" s="199"/>
      <c r="M89" s="204"/>
      <c r="N89" s="205"/>
      <c r="O89" s="205"/>
      <c r="P89" s="205"/>
      <c r="Q89" s="205"/>
      <c r="R89" s="205"/>
      <c r="S89" s="205"/>
      <c r="T89" s="206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T89" s="200" t="s">
        <v>166</v>
      </c>
      <c r="AU89" s="200" t="s">
        <v>87</v>
      </c>
      <c r="AV89" s="15" t="s">
        <v>162</v>
      </c>
      <c r="AW89" s="15" t="s">
        <v>37</v>
      </c>
      <c r="AX89" s="15" t="s">
        <v>84</v>
      </c>
      <c r="AY89" s="200" t="s">
        <v>154</v>
      </c>
    </row>
    <row r="90" s="12" customFormat="1" ht="22.8" customHeight="1">
      <c r="A90" s="12"/>
      <c r="B90" s="151"/>
      <c r="C90" s="12"/>
      <c r="D90" s="152" t="s">
        <v>75</v>
      </c>
      <c r="E90" s="162" t="s">
        <v>155</v>
      </c>
      <c r="F90" s="162" t="s">
        <v>156</v>
      </c>
      <c r="G90" s="12"/>
      <c r="H90" s="12"/>
      <c r="I90" s="154"/>
      <c r="J90" s="163">
        <f>BK90</f>
        <v>0</v>
      </c>
      <c r="K90" s="12"/>
      <c r="L90" s="151"/>
      <c r="M90" s="156"/>
      <c r="N90" s="157"/>
      <c r="O90" s="157"/>
      <c r="P90" s="158">
        <f>SUM(P91:P94)</f>
        <v>0</v>
      </c>
      <c r="Q90" s="157"/>
      <c r="R90" s="158">
        <f>SUM(R91:R94)</f>
        <v>0.22908000000000001</v>
      </c>
      <c r="S90" s="157"/>
      <c r="T90" s="159">
        <f>SUM(T91:T94)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52" t="s">
        <v>84</v>
      </c>
      <c r="AT90" s="160" t="s">
        <v>75</v>
      </c>
      <c r="AU90" s="160" t="s">
        <v>84</v>
      </c>
      <c r="AY90" s="152" t="s">
        <v>154</v>
      </c>
      <c r="BK90" s="161">
        <f>SUM(BK91:BK94)</f>
        <v>0</v>
      </c>
    </row>
    <row r="91" s="2" customFormat="1" ht="16.5" customHeight="1">
      <c r="A91" s="38"/>
      <c r="B91" s="164"/>
      <c r="C91" s="165" t="s">
        <v>87</v>
      </c>
      <c r="D91" s="165" t="s">
        <v>157</v>
      </c>
      <c r="E91" s="166" t="s">
        <v>1193</v>
      </c>
      <c r="F91" s="167" t="s">
        <v>1285</v>
      </c>
      <c r="G91" s="168" t="s">
        <v>160</v>
      </c>
      <c r="H91" s="169">
        <v>6</v>
      </c>
      <c r="I91" s="170"/>
      <c r="J91" s="171">
        <f>ROUND(I91*H91,2)</f>
        <v>0</v>
      </c>
      <c r="K91" s="167" t="s">
        <v>258</v>
      </c>
      <c r="L91" s="39"/>
      <c r="M91" s="172" t="s">
        <v>3</v>
      </c>
      <c r="N91" s="173" t="s">
        <v>47</v>
      </c>
      <c r="O91" s="72"/>
      <c r="P91" s="174">
        <f>O91*H91</f>
        <v>0</v>
      </c>
      <c r="Q91" s="174">
        <v>0.038179999999999999</v>
      </c>
      <c r="R91" s="174">
        <f>Q91*H91</f>
        <v>0.22908000000000001</v>
      </c>
      <c r="S91" s="174">
        <v>0</v>
      </c>
      <c r="T91" s="175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176" t="s">
        <v>162</v>
      </c>
      <c r="AT91" s="176" t="s">
        <v>157</v>
      </c>
      <c r="AU91" s="176" t="s">
        <v>87</v>
      </c>
      <c r="AY91" s="19" t="s">
        <v>154</v>
      </c>
      <c r="BE91" s="177">
        <f>IF(N91="základní",J91,0)</f>
        <v>0</v>
      </c>
      <c r="BF91" s="177">
        <f>IF(N91="snížená",J91,0)</f>
        <v>0</v>
      </c>
      <c r="BG91" s="177">
        <f>IF(N91="zákl. přenesená",J91,0)</f>
        <v>0</v>
      </c>
      <c r="BH91" s="177">
        <f>IF(N91="sníž. přenesená",J91,0)</f>
        <v>0</v>
      </c>
      <c r="BI91" s="177">
        <f>IF(N91="nulová",J91,0)</f>
        <v>0</v>
      </c>
      <c r="BJ91" s="19" t="s">
        <v>84</v>
      </c>
      <c r="BK91" s="177">
        <f>ROUND(I91*H91,2)</f>
        <v>0</v>
      </c>
      <c r="BL91" s="19" t="s">
        <v>162</v>
      </c>
      <c r="BM91" s="176" t="s">
        <v>1286</v>
      </c>
    </row>
    <row r="92" s="14" customFormat="1">
      <c r="A92" s="14"/>
      <c r="B92" s="192"/>
      <c r="C92" s="14"/>
      <c r="D92" s="184" t="s">
        <v>166</v>
      </c>
      <c r="E92" s="193" t="s">
        <v>3</v>
      </c>
      <c r="F92" s="194" t="s">
        <v>1287</v>
      </c>
      <c r="G92" s="14"/>
      <c r="H92" s="193" t="s">
        <v>3</v>
      </c>
      <c r="I92" s="195"/>
      <c r="J92" s="14"/>
      <c r="K92" s="14"/>
      <c r="L92" s="192"/>
      <c r="M92" s="196"/>
      <c r="N92" s="197"/>
      <c r="O92" s="197"/>
      <c r="P92" s="197"/>
      <c r="Q92" s="197"/>
      <c r="R92" s="197"/>
      <c r="S92" s="197"/>
      <c r="T92" s="198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193" t="s">
        <v>166</v>
      </c>
      <c r="AU92" s="193" t="s">
        <v>87</v>
      </c>
      <c r="AV92" s="14" t="s">
        <v>84</v>
      </c>
      <c r="AW92" s="14" t="s">
        <v>37</v>
      </c>
      <c r="AX92" s="14" t="s">
        <v>76</v>
      </c>
      <c r="AY92" s="193" t="s">
        <v>154</v>
      </c>
    </row>
    <row r="93" s="13" customFormat="1">
      <c r="A93" s="13"/>
      <c r="B93" s="183"/>
      <c r="C93" s="13"/>
      <c r="D93" s="184" t="s">
        <v>166</v>
      </c>
      <c r="E93" s="185" t="s">
        <v>3</v>
      </c>
      <c r="F93" s="186" t="s">
        <v>1288</v>
      </c>
      <c r="G93" s="13"/>
      <c r="H93" s="187">
        <v>6</v>
      </c>
      <c r="I93" s="188"/>
      <c r="J93" s="13"/>
      <c r="K93" s="13"/>
      <c r="L93" s="183"/>
      <c r="M93" s="189"/>
      <c r="N93" s="190"/>
      <c r="O93" s="190"/>
      <c r="P93" s="190"/>
      <c r="Q93" s="190"/>
      <c r="R93" s="190"/>
      <c r="S93" s="190"/>
      <c r="T93" s="191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185" t="s">
        <v>166</v>
      </c>
      <c r="AU93" s="185" t="s">
        <v>87</v>
      </c>
      <c r="AV93" s="13" t="s">
        <v>87</v>
      </c>
      <c r="AW93" s="13" t="s">
        <v>37</v>
      </c>
      <c r="AX93" s="13" t="s">
        <v>76</v>
      </c>
      <c r="AY93" s="185" t="s">
        <v>154</v>
      </c>
    </row>
    <row r="94" s="15" customFormat="1">
      <c r="A94" s="15"/>
      <c r="B94" s="199"/>
      <c r="C94" s="15"/>
      <c r="D94" s="184" t="s">
        <v>166</v>
      </c>
      <c r="E94" s="200" t="s">
        <v>3</v>
      </c>
      <c r="F94" s="201" t="s">
        <v>194</v>
      </c>
      <c r="G94" s="15"/>
      <c r="H94" s="202">
        <v>6</v>
      </c>
      <c r="I94" s="203"/>
      <c r="J94" s="15"/>
      <c r="K94" s="15"/>
      <c r="L94" s="199"/>
      <c r="M94" s="229"/>
      <c r="N94" s="230"/>
      <c r="O94" s="230"/>
      <c r="P94" s="230"/>
      <c r="Q94" s="230"/>
      <c r="R94" s="230"/>
      <c r="S94" s="230"/>
      <c r="T94" s="231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T94" s="200" t="s">
        <v>166</v>
      </c>
      <c r="AU94" s="200" t="s">
        <v>87</v>
      </c>
      <c r="AV94" s="15" t="s">
        <v>162</v>
      </c>
      <c r="AW94" s="15" t="s">
        <v>37</v>
      </c>
      <c r="AX94" s="15" t="s">
        <v>84</v>
      </c>
      <c r="AY94" s="200" t="s">
        <v>154</v>
      </c>
    </row>
    <row r="95" s="2" customFormat="1" ht="6.96" customHeight="1">
      <c r="A95" s="38"/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39"/>
      <c r="M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</sheetData>
  <autoFilter ref="C81:K94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4_01/275311127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110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1289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91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34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35</v>
      </c>
      <c r="F21" s="38"/>
      <c r="G21" s="38"/>
      <c r="H21" s="38"/>
      <c r="I21" s="32" t="s">
        <v>29</v>
      </c>
      <c r="J21" s="27" t="s">
        <v>36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241</v>
      </c>
      <c r="F24" s="38"/>
      <c r="G24" s="38"/>
      <c r="H24" s="38"/>
      <c r="I24" s="32" t="s">
        <v>29</v>
      </c>
      <c r="J24" s="27" t="s">
        <v>130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ROUND(J81,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ROUND((SUM(BE81:BE87)),  2)</f>
        <v>0</v>
      </c>
      <c r="G33" s="38"/>
      <c r="H33" s="38"/>
      <c r="I33" s="123">
        <v>0.20999999999999999</v>
      </c>
      <c r="J33" s="122">
        <f>ROUND(((SUM(BE81:BE87))*I33),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ROUND((SUM(BF81:BF87)),  2)</f>
        <v>0</v>
      </c>
      <c r="G34" s="38"/>
      <c r="H34" s="38"/>
      <c r="I34" s="123">
        <v>0.12</v>
      </c>
      <c r="J34" s="122">
        <f>ROUND(((SUM(BF81:BF87))*I34),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ROUND((SUM(BG81:BG87)),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ROUND((SUM(BH81:BH87)),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ROUND((SUM(BI81:BI87)),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201.7 - Lávka - napojení na Agropenzion Sádky - oplocení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Rušar mosty s.r.o.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 xml:space="preserve">DRS stavební s.r.o. 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J81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135</v>
      </c>
      <c r="E60" s="135"/>
      <c r="F60" s="135"/>
      <c r="G60" s="135"/>
      <c r="H60" s="135"/>
      <c r="I60" s="135"/>
      <c r="J60" s="136">
        <f>J82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136</v>
      </c>
      <c r="E61" s="139"/>
      <c r="F61" s="139"/>
      <c r="G61" s="139"/>
      <c r="H61" s="139"/>
      <c r="I61" s="139"/>
      <c r="J61" s="140">
        <f>J83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2" customFormat="1" ht="21.84" customHeight="1">
      <c r="A62" s="38"/>
      <c r="B62" s="39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hidden="1" s="2" customFormat="1" ht="6.96" customHeight="1">
      <c r="A63" s="38"/>
      <c r="B63" s="55"/>
      <c r="C63" s="56"/>
      <c r="D63" s="56"/>
      <c r="E63" s="56"/>
      <c r="F63" s="56"/>
      <c r="G63" s="56"/>
      <c r="H63" s="56"/>
      <c r="I63" s="56"/>
      <c r="J63" s="56"/>
      <c r="K63" s="56"/>
      <c r="L63" s="116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hidden="1"/>
    <row r="65" hidden="1"/>
    <row r="66" hidden="1"/>
    <row r="67" s="2" customFormat="1" ht="6.96" customHeight="1">
      <c r="A67" s="38"/>
      <c r="B67" s="57"/>
      <c r="C67" s="58"/>
      <c r="D67" s="58"/>
      <c r="E67" s="58"/>
      <c r="F67" s="58"/>
      <c r="G67" s="58"/>
      <c r="H67" s="58"/>
      <c r="I67" s="58"/>
      <c r="J67" s="58"/>
      <c r="K67" s="58"/>
      <c r="L67" s="116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24.96" customHeight="1">
      <c r="A68" s="38"/>
      <c r="B68" s="39"/>
      <c r="C68" s="23" t="s">
        <v>139</v>
      </c>
      <c r="D68" s="38"/>
      <c r="E68" s="38"/>
      <c r="F68" s="38"/>
      <c r="G68" s="38"/>
      <c r="H68" s="38"/>
      <c r="I68" s="38"/>
      <c r="J68" s="38"/>
      <c r="K68" s="38"/>
      <c r="L68" s="116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6.96" customHeight="1">
      <c r="A69" s="38"/>
      <c r="B69" s="39"/>
      <c r="C69" s="38"/>
      <c r="D69" s="38"/>
      <c r="E69" s="38"/>
      <c r="F69" s="38"/>
      <c r="G69" s="38"/>
      <c r="H69" s="38"/>
      <c r="I69" s="38"/>
      <c r="J69" s="38"/>
      <c r="K69" s="38"/>
      <c r="L69" s="116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12" customHeight="1">
      <c r="A70" s="38"/>
      <c r="B70" s="39"/>
      <c r="C70" s="32" t="s">
        <v>17</v>
      </c>
      <c r="D70" s="38"/>
      <c r="E70" s="38"/>
      <c r="F70" s="38"/>
      <c r="G70" s="38"/>
      <c r="H70" s="38"/>
      <c r="I70" s="38"/>
      <c r="J70" s="38"/>
      <c r="K70" s="3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6.5" customHeight="1">
      <c r="A71" s="38"/>
      <c r="B71" s="39"/>
      <c r="C71" s="38"/>
      <c r="D71" s="38"/>
      <c r="E71" s="115" t="str">
        <f>E7</f>
        <v>Lávka pro cyklisty přes Olšavu</v>
      </c>
      <c r="F71" s="32"/>
      <c r="G71" s="32"/>
      <c r="H71" s="32"/>
      <c r="I71" s="38"/>
      <c r="J71" s="38"/>
      <c r="K71" s="38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2" customHeight="1">
      <c r="A72" s="38"/>
      <c r="B72" s="39"/>
      <c r="C72" s="32" t="s">
        <v>126</v>
      </c>
      <c r="D72" s="38"/>
      <c r="E72" s="38"/>
      <c r="F72" s="38"/>
      <c r="G72" s="38"/>
      <c r="H72" s="38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6.5" customHeight="1">
      <c r="A73" s="38"/>
      <c r="B73" s="39"/>
      <c r="C73" s="38"/>
      <c r="D73" s="38"/>
      <c r="E73" s="62" t="str">
        <f>E9</f>
        <v>SO 201.7 - Lávka - napojení na Agropenzion Sádky - oplocení</v>
      </c>
      <c r="F73" s="38"/>
      <c r="G73" s="38"/>
      <c r="H73" s="38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6.96" customHeight="1">
      <c r="A74" s="38"/>
      <c r="B74" s="39"/>
      <c r="C74" s="38"/>
      <c r="D74" s="38"/>
      <c r="E74" s="38"/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21</v>
      </c>
      <c r="D75" s="38"/>
      <c r="E75" s="38"/>
      <c r="F75" s="27" t="str">
        <f>F12</f>
        <v>Kunovice</v>
      </c>
      <c r="G75" s="38"/>
      <c r="H75" s="38"/>
      <c r="I75" s="32" t="s">
        <v>23</v>
      </c>
      <c r="J75" s="64" t="str">
        <f>IF(J12="","",J12)</f>
        <v>24. 1. 2024</v>
      </c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2" t="s">
        <v>25</v>
      </c>
      <c r="D77" s="38"/>
      <c r="E77" s="38"/>
      <c r="F77" s="27" t="str">
        <f>E15</f>
        <v>Město Kunovice</v>
      </c>
      <c r="G77" s="38"/>
      <c r="H77" s="38"/>
      <c r="I77" s="32" t="s">
        <v>33</v>
      </c>
      <c r="J77" s="36" t="str">
        <f>E21</f>
        <v>Rušar mosty s.r.o.</v>
      </c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5.15" customHeight="1">
      <c r="A78" s="38"/>
      <c r="B78" s="39"/>
      <c r="C78" s="32" t="s">
        <v>31</v>
      </c>
      <c r="D78" s="38"/>
      <c r="E78" s="38"/>
      <c r="F78" s="27" t="str">
        <f>IF(E18="","",E18)</f>
        <v>Vyplň údaj</v>
      </c>
      <c r="G78" s="38"/>
      <c r="H78" s="38"/>
      <c r="I78" s="32" t="s">
        <v>38</v>
      </c>
      <c r="J78" s="36" t="str">
        <f>E24</f>
        <v xml:space="preserve">DRS stavební s.r.o. </v>
      </c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0.32" customHeight="1">
      <c r="A79" s="38"/>
      <c r="B79" s="39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11" customFormat="1" ht="29.28" customHeight="1">
      <c r="A80" s="141"/>
      <c r="B80" s="142"/>
      <c r="C80" s="143" t="s">
        <v>140</v>
      </c>
      <c r="D80" s="144" t="s">
        <v>61</v>
      </c>
      <c r="E80" s="144" t="s">
        <v>57</v>
      </c>
      <c r="F80" s="144" t="s">
        <v>58</v>
      </c>
      <c r="G80" s="144" t="s">
        <v>141</v>
      </c>
      <c r="H80" s="144" t="s">
        <v>142</v>
      </c>
      <c r="I80" s="144" t="s">
        <v>143</v>
      </c>
      <c r="J80" s="144" t="s">
        <v>133</v>
      </c>
      <c r="K80" s="145" t="s">
        <v>144</v>
      </c>
      <c r="L80" s="146"/>
      <c r="M80" s="80" t="s">
        <v>3</v>
      </c>
      <c r="N80" s="81" t="s">
        <v>46</v>
      </c>
      <c r="O80" s="81" t="s">
        <v>145</v>
      </c>
      <c r="P80" s="81" t="s">
        <v>146</v>
      </c>
      <c r="Q80" s="81" t="s">
        <v>147</v>
      </c>
      <c r="R80" s="81" t="s">
        <v>148</v>
      </c>
      <c r="S80" s="81" t="s">
        <v>149</v>
      </c>
      <c r="T80" s="82" t="s">
        <v>150</v>
      </c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</row>
    <row r="81" s="2" customFormat="1" ht="22.8" customHeight="1">
      <c r="A81" s="38"/>
      <c r="B81" s="39"/>
      <c r="C81" s="87" t="s">
        <v>151</v>
      </c>
      <c r="D81" s="38"/>
      <c r="E81" s="38"/>
      <c r="F81" s="38"/>
      <c r="G81" s="38"/>
      <c r="H81" s="38"/>
      <c r="I81" s="38"/>
      <c r="J81" s="147">
        <f>BK81</f>
        <v>0</v>
      </c>
      <c r="K81" s="38"/>
      <c r="L81" s="39"/>
      <c r="M81" s="83"/>
      <c r="N81" s="68"/>
      <c r="O81" s="84"/>
      <c r="P81" s="148">
        <f>P82</f>
        <v>0</v>
      </c>
      <c r="Q81" s="84"/>
      <c r="R81" s="148">
        <f>R82</f>
        <v>0</v>
      </c>
      <c r="S81" s="84"/>
      <c r="T81" s="149">
        <f>T82</f>
        <v>0</v>
      </c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T81" s="19" t="s">
        <v>75</v>
      </c>
      <c r="AU81" s="19" t="s">
        <v>134</v>
      </c>
      <c r="BK81" s="150">
        <f>BK82</f>
        <v>0</v>
      </c>
    </row>
    <row r="82" s="12" customFormat="1" ht="25.92" customHeight="1">
      <c r="A82" s="12"/>
      <c r="B82" s="151"/>
      <c r="C82" s="12"/>
      <c r="D82" s="152" t="s">
        <v>75</v>
      </c>
      <c r="E82" s="153" t="s">
        <v>152</v>
      </c>
      <c r="F82" s="153" t="s">
        <v>153</v>
      </c>
      <c r="G82" s="12"/>
      <c r="H82" s="12"/>
      <c r="I82" s="154"/>
      <c r="J82" s="155">
        <f>BK82</f>
        <v>0</v>
      </c>
      <c r="K82" s="12"/>
      <c r="L82" s="151"/>
      <c r="M82" s="156"/>
      <c r="N82" s="157"/>
      <c r="O82" s="157"/>
      <c r="P82" s="158">
        <f>P83</f>
        <v>0</v>
      </c>
      <c r="Q82" s="157"/>
      <c r="R82" s="158">
        <f>R83</f>
        <v>0</v>
      </c>
      <c r="S82" s="157"/>
      <c r="T82" s="15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52" t="s">
        <v>84</v>
      </c>
      <c r="AT82" s="160" t="s">
        <v>75</v>
      </c>
      <c r="AU82" s="160" t="s">
        <v>76</v>
      </c>
      <c r="AY82" s="152" t="s">
        <v>154</v>
      </c>
      <c r="BK82" s="161">
        <f>BK83</f>
        <v>0</v>
      </c>
    </row>
    <row r="83" s="12" customFormat="1" ht="22.8" customHeight="1">
      <c r="A83" s="12"/>
      <c r="B83" s="151"/>
      <c r="C83" s="12"/>
      <c r="D83" s="152" t="s">
        <v>75</v>
      </c>
      <c r="E83" s="162" t="s">
        <v>155</v>
      </c>
      <c r="F83" s="162" t="s">
        <v>156</v>
      </c>
      <c r="G83" s="12"/>
      <c r="H83" s="12"/>
      <c r="I83" s="154"/>
      <c r="J83" s="163">
        <f>BK83</f>
        <v>0</v>
      </c>
      <c r="K83" s="12"/>
      <c r="L83" s="151"/>
      <c r="M83" s="156"/>
      <c r="N83" s="157"/>
      <c r="O83" s="157"/>
      <c r="P83" s="158">
        <f>SUM(P84:P87)</f>
        <v>0</v>
      </c>
      <c r="Q83" s="157"/>
      <c r="R83" s="158">
        <f>SUM(R84:R87)</f>
        <v>0</v>
      </c>
      <c r="S83" s="157"/>
      <c r="T83" s="159">
        <f>SUM(T84:T87)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52" t="s">
        <v>84</v>
      </c>
      <c r="AT83" s="160" t="s">
        <v>75</v>
      </c>
      <c r="AU83" s="160" t="s">
        <v>84</v>
      </c>
      <c r="AY83" s="152" t="s">
        <v>154</v>
      </c>
      <c r="BK83" s="161">
        <f>SUM(BK84:BK87)</f>
        <v>0</v>
      </c>
    </row>
    <row r="84" s="2" customFormat="1" ht="16.5" customHeight="1">
      <c r="A84" s="38"/>
      <c r="B84" s="164"/>
      <c r="C84" s="165" t="s">
        <v>84</v>
      </c>
      <c r="D84" s="165" t="s">
        <v>157</v>
      </c>
      <c r="E84" s="166" t="s">
        <v>1290</v>
      </c>
      <c r="F84" s="167" t="s">
        <v>1291</v>
      </c>
      <c r="G84" s="168" t="s">
        <v>236</v>
      </c>
      <c r="H84" s="169">
        <v>1</v>
      </c>
      <c r="I84" s="170"/>
      <c r="J84" s="171">
        <f>ROUND(I84*H84,2)</f>
        <v>0</v>
      </c>
      <c r="K84" s="167" t="s">
        <v>258</v>
      </c>
      <c r="L84" s="39"/>
      <c r="M84" s="172" t="s">
        <v>3</v>
      </c>
      <c r="N84" s="173" t="s">
        <v>47</v>
      </c>
      <c r="O84" s="72"/>
      <c r="P84" s="174">
        <f>O84*H84</f>
        <v>0</v>
      </c>
      <c r="Q84" s="174">
        <v>0</v>
      </c>
      <c r="R84" s="174">
        <f>Q84*H84</f>
        <v>0</v>
      </c>
      <c r="S84" s="174">
        <v>0</v>
      </c>
      <c r="T84" s="175">
        <f>S84*H84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R84" s="176" t="s">
        <v>162</v>
      </c>
      <c r="AT84" s="176" t="s">
        <v>157</v>
      </c>
      <c r="AU84" s="176" t="s">
        <v>87</v>
      </c>
      <c r="AY84" s="19" t="s">
        <v>154</v>
      </c>
      <c r="BE84" s="177">
        <f>IF(N84="základní",J84,0)</f>
        <v>0</v>
      </c>
      <c r="BF84" s="177">
        <f>IF(N84="snížená",J84,0)</f>
        <v>0</v>
      </c>
      <c r="BG84" s="177">
        <f>IF(N84="zákl. přenesená",J84,0)</f>
        <v>0</v>
      </c>
      <c r="BH84" s="177">
        <f>IF(N84="sníž. přenesená",J84,0)</f>
        <v>0</v>
      </c>
      <c r="BI84" s="177">
        <f>IF(N84="nulová",J84,0)</f>
        <v>0</v>
      </c>
      <c r="BJ84" s="19" t="s">
        <v>84</v>
      </c>
      <c r="BK84" s="177">
        <f>ROUND(I84*H84,2)</f>
        <v>0</v>
      </c>
      <c r="BL84" s="19" t="s">
        <v>162</v>
      </c>
      <c r="BM84" s="176" t="s">
        <v>1292</v>
      </c>
    </row>
    <row r="85" s="14" customFormat="1">
      <c r="A85" s="14"/>
      <c r="B85" s="192"/>
      <c r="C85" s="14"/>
      <c r="D85" s="184" t="s">
        <v>166</v>
      </c>
      <c r="E85" s="193" t="s">
        <v>3</v>
      </c>
      <c r="F85" s="194" t="s">
        <v>1293</v>
      </c>
      <c r="G85" s="14"/>
      <c r="H85" s="193" t="s">
        <v>3</v>
      </c>
      <c r="I85" s="195"/>
      <c r="J85" s="14"/>
      <c r="K85" s="14"/>
      <c r="L85" s="192"/>
      <c r="M85" s="196"/>
      <c r="N85" s="197"/>
      <c r="O85" s="197"/>
      <c r="P85" s="197"/>
      <c r="Q85" s="197"/>
      <c r="R85" s="197"/>
      <c r="S85" s="197"/>
      <c r="T85" s="198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T85" s="193" t="s">
        <v>166</v>
      </c>
      <c r="AU85" s="193" t="s">
        <v>87</v>
      </c>
      <c r="AV85" s="14" t="s">
        <v>84</v>
      </c>
      <c r="AW85" s="14" t="s">
        <v>37</v>
      </c>
      <c r="AX85" s="14" t="s">
        <v>76</v>
      </c>
      <c r="AY85" s="193" t="s">
        <v>154</v>
      </c>
    </row>
    <row r="86" s="13" customFormat="1">
      <c r="A86" s="13"/>
      <c r="B86" s="183"/>
      <c r="C86" s="13"/>
      <c r="D86" s="184" t="s">
        <v>166</v>
      </c>
      <c r="E86" s="185" t="s">
        <v>3</v>
      </c>
      <c r="F86" s="186" t="s">
        <v>84</v>
      </c>
      <c r="G86" s="13"/>
      <c r="H86" s="187">
        <v>1</v>
      </c>
      <c r="I86" s="188"/>
      <c r="J86" s="13"/>
      <c r="K86" s="13"/>
      <c r="L86" s="183"/>
      <c r="M86" s="189"/>
      <c r="N86" s="190"/>
      <c r="O86" s="190"/>
      <c r="P86" s="190"/>
      <c r="Q86" s="190"/>
      <c r="R86" s="190"/>
      <c r="S86" s="190"/>
      <c r="T86" s="191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T86" s="185" t="s">
        <v>166</v>
      </c>
      <c r="AU86" s="185" t="s">
        <v>87</v>
      </c>
      <c r="AV86" s="13" t="s">
        <v>87</v>
      </c>
      <c r="AW86" s="13" t="s">
        <v>37</v>
      </c>
      <c r="AX86" s="13" t="s">
        <v>76</v>
      </c>
      <c r="AY86" s="185" t="s">
        <v>154</v>
      </c>
    </row>
    <row r="87" s="15" customFormat="1">
      <c r="A87" s="15"/>
      <c r="B87" s="199"/>
      <c r="C87" s="15"/>
      <c r="D87" s="184" t="s">
        <v>166</v>
      </c>
      <c r="E87" s="200" t="s">
        <v>3</v>
      </c>
      <c r="F87" s="201" t="s">
        <v>194</v>
      </c>
      <c r="G87" s="15"/>
      <c r="H87" s="202">
        <v>1</v>
      </c>
      <c r="I87" s="203"/>
      <c r="J87" s="15"/>
      <c r="K87" s="15"/>
      <c r="L87" s="199"/>
      <c r="M87" s="229"/>
      <c r="N87" s="230"/>
      <c r="O87" s="230"/>
      <c r="P87" s="230"/>
      <c r="Q87" s="230"/>
      <c r="R87" s="230"/>
      <c r="S87" s="230"/>
      <c r="T87" s="231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T87" s="200" t="s">
        <v>166</v>
      </c>
      <c r="AU87" s="200" t="s">
        <v>87</v>
      </c>
      <c r="AV87" s="15" t="s">
        <v>162</v>
      </c>
      <c r="AW87" s="15" t="s">
        <v>37</v>
      </c>
      <c r="AX87" s="15" t="s">
        <v>84</v>
      </c>
      <c r="AY87" s="200" t="s">
        <v>154</v>
      </c>
    </row>
    <row r="88" s="2" customFormat="1" ht="6.96" customHeight="1">
      <c r="A88" s="38"/>
      <c r="B88" s="55"/>
      <c r="C88" s="56"/>
      <c r="D88" s="56"/>
      <c r="E88" s="56"/>
      <c r="F88" s="56"/>
      <c r="G88" s="56"/>
      <c r="H88" s="56"/>
      <c r="I88" s="56"/>
      <c r="J88" s="56"/>
      <c r="K88" s="56"/>
      <c r="L88" s="39"/>
      <c r="M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</sheetData>
  <autoFilter ref="C80:K87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113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1294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114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1295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1296</v>
      </c>
      <c r="F21" s="38"/>
      <c r="G21" s="38"/>
      <c r="H21" s="38"/>
      <c r="I21" s="32" t="s">
        <v>29</v>
      </c>
      <c r="J21" s="27" t="s">
        <v>1297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1298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1299</v>
      </c>
      <c r="F24" s="38"/>
      <c r="G24" s="38"/>
      <c r="H24" s="38"/>
      <c r="I24" s="32" t="s">
        <v>29</v>
      </c>
      <c r="J24" s="27" t="s">
        <v>3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ROUND(J81,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ROUND((SUM(BE81:BE85)),  2)</f>
        <v>0</v>
      </c>
      <c r="G33" s="38"/>
      <c r="H33" s="38"/>
      <c r="I33" s="123">
        <v>0.20999999999999999</v>
      </c>
      <c r="J33" s="122">
        <f>ROUND(((SUM(BE81:BE85))*I33),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ROUND((SUM(BF81:BF85)),  2)</f>
        <v>0</v>
      </c>
      <c r="G34" s="38"/>
      <c r="H34" s="38"/>
      <c r="I34" s="123">
        <v>0.12</v>
      </c>
      <c r="J34" s="122">
        <f>ROUND(((SUM(BF81:BF85))*I34),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ROUND((SUM(BG81:BG85)),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ROUND((SUM(BH81:BH85)),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ROUND((SUM(BI81:BI85)),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401.1 - Přeložka sdělovacího kabelu CETIN - uznatelná část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K.V.Z. spol. s 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>David Šprincl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J81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1300</v>
      </c>
      <c r="E60" s="135"/>
      <c r="F60" s="135"/>
      <c r="G60" s="135"/>
      <c r="H60" s="135"/>
      <c r="I60" s="135"/>
      <c r="J60" s="136">
        <f>J82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1301</v>
      </c>
      <c r="E61" s="139"/>
      <c r="F61" s="139"/>
      <c r="G61" s="139"/>
      <c r="H61" s="139"/>
      <c r="I61" s="139"/>
      <c r="J61" s="140">
        <f>J83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2" customFormat="1" ht="21.84" customHeight="1">
      <c r="A62" s="38"/>
      <c r="B62" s="39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hidden="1" s="2" customFormat="1" ht="6.96" customHeight="1">
      <c r="A63" s="38"/>
      <c r="B63" s="55"/>
      <c r="C63" s="56"/>
      <c r="D63" s="56"/>
      <c r="E63" s="56"/>
      <c r="F63" s="56"/>
      <c r="G63" s="56"/>
      <c r="H63" s="56"/>
      <c r="I63" s="56"/>
      <c r="J63" s="56"/>
      <c r="K63" s="56"/>
      <c r="L63" s="116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hidden="1"/>
    <row r="65" hidden="1"/>
    <row r="66" hidden="1"/>
    <row r="67" s="2" customFormat="1" ht="6.96" customHeight="1">
      <c r="A67" s="38"/>
      <c r="B67" s="57"/>
      <c r="C67" s="58"/>
      <c r="D67" s="58"/>
      <c r="E67" s="58"/>
      <c r="F67" s="58"/>
      <c r="G67" s="58"/>
      <c r="H67" s="58"/>
      <c r="I67" s="58"/>
      <c r="J67" s="58"/>
      <c r="K67" s="58"/>
      <c r="L67" s="116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24.96" customHeight="1">
      <c r="A68" s="38"/>
      <c r="B68" s="39"/>
      <c r="C68" s="23" t="s">
        <v>139</v>
      </c>
      <c r="D68" s="38"/>
      <c r="E68" s="38"/>
      <c r="F68" s="38"/>
      <c r="G68" s="38"/>
      <c r="H68" s="38"/>
      <c r="I68" s="38"/>
      <c r="J68" s="38"/>
      <c r="K68" s="38"/>
      <c r="L68" s="116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6.96" customHeight="1">
      <c r="A69" s="38"/>
      <c r="B69" s="39"/>
      <c r="C69" s="38"/>
      <c r="D69" s="38"/>
      <c r="E69" s="38"/>
      <c r="F69" s="38"/>
      <c r="G69" s="38"/>
      <c r="H69" s="38"/>
      <c r="I69" s="38"/>
      <c r="J69" s="38"/>
      <c r="K69" s="38"/>
      <c r="L69" s="116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12" customHeight="1">
      <c r="A70" s="38"/>
      <c r="B70" s="39"/>
      <c r="C70" s="32" t="s">
        <v>17</v>
      </c>
      <c r="D70" s="38"/>
      <c r="E70" s="38"/>
      <c r="F70" s="38"/>
      <c r="G70" s="38"/>
      <c r="H70" s="38"/>
      <c r="I70" s="38"/>
      <c r="J70" s="38"/>
      <c r="K70" s="3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6.5" customHeight="1">
      <c r="A71" s="38"/>
      <c r="B71" s="39"/>
      <c r="C71" s="38"/>
      <c r="D71" s="38"/>
      <c r="E71" s="115" t="str">
        <f>E7</f>
        <v>Lávka pro cyklisty přes Olšavu</v>
      </c>
      <c r="F71" s="32"/>
      <c r="G71" s="32"/>
      <c r="H71" s="32"/>
      <c r="I71" s="38"/>
      <c r="J71" s="38"/>
      <c r="K71" s="38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2" customHeight="1">
      <c r="A72" s="38"/>
      <c r="B72" s="39"/>
      <c r="C72" s="32" t="s">
        <v>126</v>
      </c>
      <c r="D72" s="38"/>
      <c r="E72" s="38"/>
      <c r="F72" s="38"/>
      <c r="G72" s="38"/>
      <c r="H72" s="38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6.5" customHeight="1">
      <c r="A73" s="38"/>
      <c r="B73" s="39"/>
      <c r="C73" s="38"/>
      <c r="D73" s="38"/>
      <c r="E73" s="62" t="str">
        <f>E9</f>
        <v>SO 401.1 - Přeložka sdělovacího kabelu CETIN - uznatelná část</v>
      </c>
      <c r="F73" s="38"/>
      <c r="G73" s="38"/>
      <c r="H73" s="38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6.96" customHeight="1">
      <c r="A74" s="38"/>
      <c r="B74" s="39"/>
      <c r="C74" s="38"/>
      <c r="D74" s="38"/>
      <c r="E74" s="38"/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21</v>
      </c>
      <c r="D75" s="38"/>
      <c r="E75" s="38"/>
      <c r="F75" s="27" t="str">
        <f>F12</f>
        <v>Kunovice</v>
      </c>
      <c r="G75" s="38"/>
      <c r="H75" s="38"/>
      <c r="I75" s="32" t="s">
        <v>23</v>
      </c>
      <c r="J75" s="64" t="str">
        <f>IF(J12="","",J12)</f>
        <v>24. 1. 2024</v>
      </c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2" t="s">
        <v>25</v>
      </c>
      <c r="D77" s="38"/>
      <c r="E77" s="38"/>
      <c r="F77" s="27" t="str">
        <f>E15</f>
        <v>Město Kunovice</v>
      </c>
      <c r="G77" s="38"/>
      <c r="H77" s="38"/>
      <c r="I77" s="32" t="s">
        <v>33</v>
      </c>
      <c r="J77" s="36" t="str">
        <f>E21</f>
        <v>K.V.Z. spol. s r.o.</v>
      </c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5.15" customHeight="1">
      <c r="A78" s="38"/>
      <c r="B78" s="39"/>
      <c r="C78" s="32" t="s">
        <v>31</v>
      </c>
      <c r="D78" s="38"/>
      <c r="E78" s="38"/>
      <c r="F78" s="27" t="str">
        <f>IF(E18="","",E18)</f>
        <v>Vyplň údaj</v>
      </c>
      <c r="G78" s="38"/>
      <c r="H78" s="38"/>
      <c r="I78" s="32" t="s">
        <v>38</v>
      </c>
      <c r="J78" s="36" t="str">
        <f>E24</f>
        <v>David Šprincl</v>
      </c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0.32" customHeight="1">
      <c r="A79" s="38"/>
      <c r="B79" s="39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11" customFormat="1" ht="29.28" customHeight="1">
      <c r="A80" s="141"/>
      <c r="B80" s="142"/>
      <c r="C80" s="143" t="s">
        <v>140</v>
      </c>
      <c r="D80" s="144" t="s">
        <v>61</v>
      </c>
      <c r="E80" s="144" t="s">
        <v>57</v>
      </c>
      <c r="F80" s="144" t="s">
        <v>58</v>
      </c>
      <c r="G80" s="144" t="s">
        <v>141</v>
      </c>
      <c r="H80" s="144" t="s">
        <v>142</v>
      </c>
      <c r="I80" s="144" t="s">
        <v>143</v>
      </c>
      <c r="J80" s="144" t="s">
        <v>133</v>
      </c>
      <c r="K80" s="145" t="s">
        <v>144</v>
      </c>
      <c r="L80" s="146"/>
      <c r="M80" s="80" t="s">
        <v>3</v>
      </c>
      <c r="N80" s="81" t="s">
        <v>46</v>
      </c>
      <c r="O80" s="81" t="s">
        <v>145</v>
      </c>
      <c r="P80" s="81" t="s">
        <v>146</v>
      </c>
      <c r="Q80" s="81" t="s">
        <v>147</v>
      </c>
      <c r="R80" s="81" t="s">
        <v>148</v>
      </c>
      <c r="S80" s="81" t="s">
        <v>149</v>
      </c>
      <c r="T80" s="82" t="s">
        <v>150</v>
      </c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</row>
    <row r="81" s="2" customFormat="1" ht="22.8" customHeight="1">
      <c r="A81" s="38"/>
      <c r="B81" s="39"/>
      <c r="C81" s="87" t="s">
        <v>151</v>
      </c>
      <c r="D81" s="38"/>
      <c r="E81" s="38"/>
      <c r="F81" s="38"/>
      <c r="G81" s="38"/>
      <c r="H81" s="38"/>
      <c r="I81" s="38"/>
      <c r="J81" s="147">
        <f>BK81</f>
        <v>0</v>
      </c>
      <c r="K81" s="38"/>
      <c r="L81" s="39"/>
      <c r="M81" s="83"/>
      <c r="N81" s="68"/>
      <c r="O81" s="84"/>
      <c r="P81" s="148">
        <f>P82</f>
        <v>0</v>
      </c>
      <c r="Q81" s="84"/>
      <c r="R81" s="148">
        <f>R82</f>
        <v>0</v>
      </c>
      <c r="S81" s="84"/>
      <c r="T81" s="149">
        <f>T82</f>
        <v>0</v>
      </c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T81" s="19" t="s">
        <v>75</v>
      </c>
      <c r="AU81" s="19" t="s">
        <v>134</v>
      </c>
      <c r="BK81" s="150">
        <f>BK82</f>
        <v>0</v>
      </c>
    </row>
    <row r="82" s="12" customFormat="1" ht="25.92" customHeight="1">
      <c r="A82" s="12"/>
      <c r="B82" s="151"/>
      <c r="C82" s="12"/>
      <c r="D82" s="152" t="s">
        <v>75</v>
      </c>
      <c r="E82" s="153" t="s">
        <v>1302</v>
      </c>
      <c r="F82" s="153" t="s">
        <v>1303</v>
      </c>
      <c r="G82" s="12"/>
      <c r="H82" s="12"/>
      <c r="I82" s="154"/>
      <c r="J82" s="155">
        <f>BK82</f>
        <v>0</v>
      </c>
      <c r="K82" s="12"/>
      <c r="L82" s="151"/>
      <c r="M82" s="156"/>
      <c r="N82" s="157"/>
      <c r="O82" s="157"/>
      <c r="P82" s="158">
        <f>P83</f>
        <v>0</v>
      </c>
      <c r="Q82" s="157"/>
      <c r="R82" s="158">
        <f>R83</f>
        <v>0</v>
      </c>
      <c r="S82" s="157"/>
      <c r="T82" s="15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52" t="s">
        <v>162</v>
      </c>
      <c r="AT82" s="160" t="s">
        <v>75</v>
      </c>
      <c r="AU82" s="160" t="s">
        <v>76</v>
      </c>
      <c r="AY82" s="152" t="s">
        <v>154</v>
      </c>
      <c r="BK82" s="161">
        <f>BK83</f>
        <v>0</v>
      </c>
    </row>
    <row r="83" s="12" customFormat="1" ht="22.8" customHeight="1">
      <c r="A83" s="12"/>
      <c r="B83" s="151"/>
      <c r="C83" s="12"/>
      <c r="D83" s="152" t="s">
        <v>75</v>
      </c>
      <c r="E83" s="162" t="s">
        <v>1304</v>
      </c>
      <c r="F83" s="162" t="s">
        <v>1305</v>
      </c>
      <c r="G83" s="12"/>
      <c r="H83" s="12"/>
      <c r="I83" s="154"/>
      <c r="J83" s="163">
        <f>BK83</f>
        <v>0</v>
      </c>
      <c r="K83" s="12"/>
      <c r="L83" s="151"/>
      <c r="M83" s="156"/>
      <c r="N83" s="157"/>
      <c r="O83" s="157"/>
      <c r="P83" s="158">
        <f>SUM(P84:P85)</f>
        <v>0</v>
      </c>
      <c r="Q83" s="157"/>
      <c r="R83" s="158">
        <f>SUM(R84:R85)</f>
        <v>0</v>
      </c>
      <c r="S83" s="157"/>
      <c r="T83" s="159">
        <f>SUM(T84:T85)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52" t="s">
        <v>162</v>
      </c>
      <c r="AT83" s="160" t="s">
        <v>75</v>
      </c>
      <c r="AU83" s="160" t="s">
        <v>84</v>
      </c>
      <c r="AY83" s="152" t="s">
        <v>154</v>
      </c>
      <c r="BK83" s="161">
        <f>SUM(BK84:BK85)</f>
        <v>0</v>
      </c>
    </row>
    <row r="84" s="2" customFormat="1" ht="16.5" customHeight="1">
      <c r="A84" s="38"/>
      <c r="B84" s="164"/>
      <c r="C84" s="165" t="s">
        <v>84</v>
      </c>
      <c r="D84" s="165" t="s">
        <v>157</v>
      </c>
      <c r="E84" s="166" t="s">
        <v>1306</v>
      </c>
      <c r="F84" s="167" t="s">
        <v>1307</v>
      </c>
      <c r="G84" s="168" t="s">
        <v>219</v>
      </c>
      <c r="H84" s="169">
        <v>50</v>
      </c>
      <c r="I84" s="170"/>
      <c r="J84" s="171">
        <f>ROUND(I84*H84,2)</f>
        <v>0</v>
      </c>
      <c r="K84" s="167" t="s">
        <v>258</v>
      </c>
      <c r="L84" s="39"/>
      <c r="M84" s="172" t="s">
        <v>3</v>
      </c>
      <c r="N84" s="173" t="s">
        <v>47</v>
      </c>
      <c r="O84" s="72"/>
      <c r="P84" s="174">
        <f>O84*H84</f>
        <v>0</v>
      </c>
      <c r="Q84" s="174">
        <v>0</v>
      </c>
      <c r="R84" s="174">
        <f>Q84*H84</f>
        <v>0</v>
      </c>
      <c r="S84" s="174">
        <v>0</v>
      </c>
      <c r="T84" s="175">
        <f>S84*H84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R84" s="176" t="s">
        <v>84</v>
      </c>
      <c r="AT84" s="176" t="s">
        <v>157</v>
      </c>
      <c r="AU84" s="176" t="s">
        <v>87</v>
      </c>
      <c r="AY84" s="19" t="s">
        <v>154</v>
      </c>
      <c r="BE84" s="177">
        <f>IF(N84="základní",J84,0)</f>
        <v>0</v>
      </c>
      <c r="BF84" s="177">
        <f>IF(N84="snížená",J84,0)</f>
        <v>0</v>
      </c>
      <c r="BG84" s="177">
        <f>IF(N84="zákl. přenesená",J84,0)</f>
        <v>0</v>
      </c>
      <c r="BH84" s="177">
        <f>IF(N84="sníž. přenesená",J84,0)</f>
        <v>0</v>
      </c>
      <c r="BI84" s="177">
        <f>IF(N84="nulová",J84,0)</f>
        <v>0</v>
      </c>
      <c r="BJ84" s="19" t="s">
        <v>84</v>
      </c>
      <c r="BK84" s="177">
        <f>ROUND(I84*H84,2)</f>
        <v>0</v>
      </c>
      <c r="BL84" s="19" t="s">
        <v>84</v>
      </c>
      <c r="BM84" s="176" t="s">
        <v>1308</v>
      </c>
    </row>
    <row r="85" s="2" customFormat="1" ht="16.5" customHeight="1">
      <c r="A85" s="38"/>
      <c r="B85" s="164"/>
      <c r="C85" s="165" t="s">
        <v>87</v>
      </c>
      <c r="D85" s="165" t="s">
        <v>157</v>
      </c>
      <c r="E85" s="166" t="s">
        <v>1309</v>
      </c>
      <c r="F85" s="167" t="s">
        <v>1310</v>
      </c>
      <c r="G85" s="168" t="s">
        <v>219</v>
      </c>
      <c r="H85" s="169">
        <v>55</v>
      </c>
      <c r="I85" s="170"/>
      <c r="J85" s="171">
        <f>ROUND(I85*H85,2)</f>
        <v>0</v>
      </c>
      <c r="K85" s="167" t="s">
        <v>258</v>
      </c>
      <c r="L85" s="39"/>
      <c r="M85" s="232" t="s">
        <v>3</v>
      </c>
      <c r="N85" s="233" t="s">
        <v>47</v>
      </c>
      <c r="O85" s="219"/>
      <c r="P85" s="234">
        <f>O85*H85</f>
        <v>0</v>
      </c>
      <c r="Q85" s="234">
        <v>0</v>
      </c>
      <c r="R85" s="234">
        <f>Q85*H85</f>
        <v>0</v>
      </c>
      <c r="S85" s="234">
        <v>0</v>
      </c>
      <c r="T85" s="235">
        <f>S85*H85</f>
        <v>0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R85" s="176" t="s">
        <v>84</v>
      </c>
      <c r="AT85" s="176" t="s">
        <v>157</v>
      </c>
      <c r="AU85" s="176" t="s">
        <v>87</v>
      </c>
      <c r="AY85" s="19" t="s">
        <v>154</v>
      </c>
      <c r="BE85" s="177">
        <f>IF(N85="základní",J85,0)</f>
        <v>0</v>
      </c>
      <c r="BF85" s="177">
        <f>IF(N85="snížená",J85,0)</f>
        <v>0</v>
      </c>
      <c r="BG85" s="177">
        <f>IF(N85="zákl. přenesená",J85,0)</f>
        <v>0</v>
      </c>
      <c r="BH85" s="177">
        <f>IF(N85="sníž. přenesená",J85,0)</f>
        <v>0</v>
      </c>
      <c r="BI85" s="177">
        <f>IF(N85="nulová",J85,0)</f>
        <v>0</v>
      </c>
      <c r="BJ85" s="19" t="s">
        <v>84</v>
      </c>
      <c r="BK85" s="177">
        <f>ROUND(I85*H85,2)</f>
        <v>0</v>
      </c>
      <c r="BL85" s="19" t="s">
        <v>84</v>
      </c>
      <c r="BM85" s="176" t="s">
        <v>1311</v>
      </c>
    </row>
    <row r="86" s="2" customFormat="1" ht="6.96" customHeight="1">
      <c r="A86" s="38"/>
      <c r="B86" s="55"/>
      <c r="C86" s="56"/>
      <c r="D86" s="56"/>
      <c r="E86" s="56"/>
      <c r="F86" s="56"/>
      <c r="G86" s="56"/>
      <c r="H86" s="56"/>
      <c r="I86" s="56"/>
      <c r="J86" s="56"/>
      <c r="K86" s="56"/>
      <c r="L86" s="39"/>
      <c r="M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</sheetData>
  <autoFilter ref="C80:K85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117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1312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114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1295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1296</v>
      </c>
      <c r="F21" s="38"/>
      <c r="G21" s="38"/>
      <c r="H21" s="38"/>
      <c r="I21" s="32" t="s">
        <v>29</v>
      </c>
      <c r="J21" s="27" t="s">
        <v>1297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1298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1299</v>
      </c>
      <c r="F24" s="38"/>
      <c r="G24" s="38"/>
      <c r="H24" s="38"/>
      <c r="I24" s="32" t="s">
        <v>29</v>
      </c>
      <c r="J24" s="27" t="s">
        <v>3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ROUND(J81,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ROUND((SUM(BE81:BE84)),  2)</f>
        <v>0</v>
      </c>
      <c r="G33" s="38"/>
      <c r="H33" s="38"/>
      <c r="I33" s="123">
        <v>0.20999999999999999</v>
      </c>
      <c r="J33" s="122">
        <f>ROUND(((SUM(BE81:BE84))*I33),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ROUND((SUM(BF81:BF84)),  2)</f>
        <v>0</v>
      </c>
      <c r="G34" s="38"/>
      <c r="H34" s="38"/>
      <c r="I34" s="123">
        <v>0.12</v>
      </c>
      <c r="J34" s="122">
        <f>ROUND(((SUM(BF81:BF84))*I34),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ROUND((SUM(BG81:BG84)),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ROUND((SUM(BH81:BH84)),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ROUND((SUM(BI81:BI84)),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401.2 - Přeložka sdělovacího kabelu CETIN - neuznatelná část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K.V.Z. spol. s 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>David Šprincl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J81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1300</v>
      </c>
      <c r="E60" s="135"/>
      <c r="F60" s="135"/>
      <c r="G60" s="135"/>
      <c r="H60" s="135"/>
      <c r="I60" s="135"/>
      <c r="J60" s="136">
        <f>J82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1301</v>
      </c>
      <c r="E61" s="139"/>
      <c r="F61" s="139"/>
      <c r="G61" s="139"/>
      <c r="H61" s="139"/>
      <c r="I61" s="139"/>
      <c r="J61" s="140">
        <f>J83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2" customFormat="1" ht="21.84" customHeight="1">
      <c r="A62" s="38"/>
      <c r="B62" s="39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hidden="1" s="2" customFormat="1" ht="6.96" customHeight="1">
      <c r="A63" s="38"/>
      <c r="B63" s="55"/>
      <c r="C63" s="56"/>
      <c r="D63" s="56"/>
      <c r="E63" s="56"/>
      <c r="F63" s="56"/>
      <c r="G63" s="56"/>
      <c r="H63" s="56"/>
      <c r="I63" s="56"/>
      <c r="J63" s="56"/>
      <c r="K63" s="56"/>
      <c r="L63" s="116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hidden="1"/>
    <row r="65" hidden="1"/>
    <row r="66" hidden="1"/>
    <row r="67" s="2" customFormat="1" ht="6.96" customHeight="1">
      <c r="A67" s="38"/>
      <c r="B67" s="57"/>
      <c r="C67" s="58"/>
      <c r="D67" s="58"/>
      <c r="E67" s="58"/>
      <c r="F67" s="58"/>
      <c r="G67" s="58"/>
      <c r="H67" s="58"/>
      <c r="I67" s="58"/>
      <c r="J67" s="58"/>
      <c r="K67" s="58"/>
      <c r="L67" s="116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24.96" customHeight="1">
      <c r="A68" s="38"/>
      <c r="B68" s="39"/>
      <c r="C68" s="23" t="s">
        <v>139</v>
      </c>
      <c r="D68" s="38"/>
      <c r="E68" s="38"/>
      <c r="F68" s="38"/>
      <c r="G68" s="38"/>
      <c r="H68" s="38"/>
      <c r="I68" s="38"/>
      <c r="J68" s="38"/>
      <c r="K68" s="38"/>
      <c r="L68" s="116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6.96" customHeight="1">
      <c r="A69" s="38"/>
      <c r="B69" s="39"/>
      <c r="C69" s="38"/>
      <c r="D69" s="38"/>
      <c r="E69" s="38"/>
      <c r="F69" s="38"/>
      <c r="G69" s="38"/>
      <c r="H69" s="38"/>
      <c r="I69" s="38"/>
      <c r="J69" s="38"/>
      <c r="K69" s="38"/>
      <c r="L69" s="116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12" customHeight="1">
      <c r="A70" s="38"/>
      <c r="B70" s="39"/>
      <c r="C70" s="32" t="s">
        <v>17</v>
      </c>
      <c r="D70" s="38"/>
      <c r="E70" s="38"/>
      <c r="F70" s="38"/>
      <c r="G70" s="38"/>
      <c r="H70" s="38"/>
      <c r="I70" s="38"/>
      <c r="J70" s="38"/>
      <c r="K70" s="3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6.5" customHeight="1">
      <c r="A71" s="38"/>
      <c r="B71" s="39"/>
      <c r="C71" s="38"/>
      <c r="D71" s="38"/>
      <c r="E71" s="115" t="str">
        <f>E7</f>
        <v>Lávka pro cyklisty přes Olšavu</v>
      </c>
      <c r="F71" s="32"/>
      <c r="G71" s="32"/>
      <c r="H71" s="32"/>
      <c r="I71" s="38"/>
      <c r="J71" s="38"/>
      <c r="K71" s="38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2" customHeight="1">
      <c r="A72" s="38"/>
      <c r="B72" s="39"/>
      <c r="C72" s="32" t="s">
        <v>126</v>
      </c>
      <c r="D72" s="38"/>
      <c r="E72" s="38"/>
      <c r="F72" s="38"/>
      <c r="G72" s="38"/>
      <c r="H72" s="38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6.5" customHeight="1">
      <c r="A73" s="38"/>
      <c r="B73" s="39"/>
      <c r="C73" s="38"/>
      <c r="D73" s="38"/>
      <c r="E73" s="62" t="str">
        <f>E9</f>
        <v>SO 401.2 - Přeložka sdělovacího kabelu CETIN - neuznatelná část</v>
      </c>
      <c r="F73" s="38"/>
      <c r="G73" s="38"/>
      <c r="H73" s="38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6.96" customHeight="1">
      <c r="A74" s="38"/>
      <c r="B74" s="39"/>
      <c r="C74" s="38"/>
      <c r="D74" s="38"/>
      <c r="E74" s="38"/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21</v>
      </c>
      <c r="D75" s="38"/>
      <c r="E75" s="38"/>
      <c r="F75" s="27" t="str">
        <f>F12</f>
        <v>Kunovice</v>
      </c>
      <c r="G75" s="38"/>
      <c r="H75" s="38"/>
      <c r="I75" s="32" t="s">
        <v>23</v>
      </c>
      <c r="J75" s="64" t="str">
        <f>IF(J12="","",J12)</f>
        <v>24. 1. 2024</v>
      </c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2" t="s">
        <v>25</v>
      </c>
      <c r="D77" s="38"/>
      <c r="E77" s="38"/>
      <c r="F77" s="27" t="str">
        <f>E15</f>
        <v>Město Kunovice</v>
      </c>
      <c r="G77" s="38"/>
      <c r="H77" s="38"/>
      <c r="I77" s="32" t="s">
        <v>33</v>
      </c>
      <c r="J77" s="36" t="str">
        <f>E21</f>
        <v>K.V.Z. spol. s r.o.</v>
      </c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5.15" customHeight="1">
      <c r="A78" s="38"/>
      <c r="B78" s="39"/>
      <c r="C78" s="32" t="s">
        <v>31</v>
      </c>
      <c r="D78" s="38"/>
      <c r="E78" s="38"/>
      <c r="F78" s="27" t="str">
        <f>IF(E18="","",E18)</f>
        <v>Vyplň údaj</v>
      </c>
      <c r="G78" s="38"/>
      <c r="H78" s="38"/>
      <c r="I78" s="32" t="s">
        <v>38</v>
      </c>
      <c r="J78" s="36" t="str">
        <f>E24</f>
        <v>David Šprincl</v>
      </c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0.32" customHeight="1">
      <c r="A79" s="38"/>
      <c r="B79" s="39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11" customFormat="1" ht="29.28" customHeight="1">
      <c r="A80" s="141"/>
      <c r="B80" s="142"/>
      <c r="C80" s="143" t="s">
        <v>140</v>
      </c>
      <c r="D80" s="144" t="s">
        <v>61</v>
      </c>
      <c r="E80" s="144" t="s">
        <v>57</v>
      </c>
      <c r="F80" s="144" t="s">
        <v>58</v>
      </c>
      <c r="G80" s="144" t="s">
        <v>141</v>
      </c>
      <c r="H80" s="144" t="s">
        <v>142</v>
      </c>
      <c r="I80" s="144" t="s">
        <v>143</v>
      </c>
      <c r="J80" s="144" t="s">
        <v>133</v>
      </c>
      <c r="K80" s="145" t="s">
        <v>144</v>
      </c>
      <c r="L80" s="146"/>
      <c r="M80" s="80" t="s">
        <v>3</v>
      </c>
      <c r="N80" s="81" t="s">
        <v>46</v>
      </c>
      <c r="O80" s="81" t="s">
        <v>145</v>
      </c>
      <c r="P80" s="81" t="s">
        <v>146</v>
      </c>
      <c r="Q80" s="81" t="s">
        <v>147</v>
      </c>
      <c r="R80" s="81" t="s">
        <v>148</v>
      </c>
      <c r="S80" s="81" t="s">
        <v>149</v>
      </c>
      <c r="T80" s="82" t="s">
        <v>150</v>
      </c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</row>
    <row r="81" s="2" customFormat="1" ht="22.8" customHeight="1">
      <c r="A81" s="38"/>
      <c r="B81" s="39"/>
      <c r="C81" s="87" t="s">
        <v>151</v>
      </c>
      <c r="D81" s="38"/>
      <c r="E81" s="38"/>
      <c r="F81" s="38"/>
      <c r="G81" s="38"/>
      <c r="H81" s="38"/>
      <c r="I81" s="38"/>
      <c r="J81" s="147">
        <f>BK81</f>
        <v>0</v>
      </c>
      <c r="K81" s="38"/>
      <c r="L81" s="39"/>
      <c r="M81" s="83"/>
      <c r="N81" s="68"/>
      <c r="O81" s="84"/>
      <c r="P81" s="148">
        <f>P82</f>
        <v>0</v>
      </c>
      <c r="Q81" s="84"/>
      <c r="R81" s="148">
        <f>R82</f>
        <v>0</v>
      </c>
      <c r="S81" s="84"/>
      <c r="T81" s="149">
        <f>T82</f>
        <v>0</v>
      </c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T81" s="19" t="s">
        <v>75</v>
      </c>
      <c r="AU81" s="19" t="s">
        <v>134</v>
      </c>
      <c r="BK81" s="150">
        <f>BK82</f>
        <v>0</v>
      </c>
    </row>
    <row r="82" s="12" customFormat="1" ht="25.92" customHeight="1">
      <c r="A82" s="12"/>
      <c r="B82" s="151"/>
      <c r="C82" s="12"/>
      <c r="D82" s="152" t="s">
        <v>75</v>
      </c>
      <c r="E82" s="153" t="s">
        <v>1302</v>
      </c>
      <c r="F82" s="153" t="s">
        <v>1303</v>
      </c>
      <c r="G82" s="12"/>
      <c r="H82" s="12"/>
      <c r="I82" s="154"/>
      <c r="J82" s="155">
        <f>BK82</f>
        <v>0</v>
      </c>
      <c r="K82" s="12"/>
      <c r="L82" s="151"/>
      <c r="M82" s="156"/>
      <c r="N82" s="157"/>
      <c r="O82" s="157"/>
      <c r="P82" s="158">
        <f>P83</f>
        <v>0</v>
      </c>
      <c r="Q82" s="157"/>
      <c r="R82" s="158">
        <f>R83</f>
        <v>0</v>
      </c>
      <c r="S82" s="157"/>
      <c r="T82" s="15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52" t="s">
        <v>162</v>
      </c>
      <c r="AT82" s="160" t="s">
        <v>75</v>
      </c>
      <c r="AU82" s="160" t="s">
        <v>76</v>
      </c>
      <c r="AY82" s="152" t="s">
        <v>154</v>
      </c>
      <c r="BK82" s="161">
        <f>BK83</f>
        <v>0</v>
      </c>
    </row>
    <row r="83" s="12" customFormat="1" ht="22.8" customHeight="1">
      <c r="A83" s="12"/>
      <c r="B83" s="151"/>
      <c r="C83" s="12"/>
      <c r="D83" s="152" t="s">
        <v>75</v>
      </c>
      <c r="E83" s="162" t="s">
        <v>1304</v>
      </c>
      <c r="F83" s="162" t="s">
        <v>1305</v>
      </c>
      <c r="G83" s="12"/>
      <c r="H83" s="12"/>
      <c r="I83" s="154"/>
      <c r="J83" s="163">
        <f>BK83</f>
        <v>0</v>
      </c>
      <c r="K83" s="12"/>
      <c r="L83" s="151"/>
      <c r="M83" s="156"/>
      <c r="N83" s="157"/>
      <c r="O83" s="157"/>
      <c r="P83" s="158">
        <f>P84</f>
        <v>0</v>
      </c>
      <c r="Q83" s="157"/>
      <c r="R83" s="158">
        <f>R84</f>
        <v>0</v>
      </c>
      <c r="S83" s="157"/>
      <c r="T83" s="159">
        <f>T84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52" t="s">
        <v>162</v>
      </c>
      <c r="AT83" s="160" t="s">
        <v>75</v>
      </c>
      <c r="AU83" s="160" t="s">
        <v>84</v>
      </c>
      <c r="AY83" s="152" t="s">
        <v>154</v>
      </c>
      <c r="BK83" s="161">
        <f>BK84</f>
        <v>0</v>
      </c>
    </row>
    <row r="84" s="2" customFormat="1" ht="16.5" customHeight="1">
      <c r="A84" s="38"/>
      <c r="B84" s="164"/>
      <c r="C84" s="165" t="s">
        <v>84</v>
      </c>
      <c r="D84" s="165" t="s">
        <v>157</v>
      </c>
      <c r="E84" s="166" t="s">
        <v>1313</v>
      </c>
      <c r="F84" s="167" t="s">
        <v>1314</v>
      </c>
      <c r="G84" s="168" t="s">
        <v>236</v>
      </c>
      <c r="H84" s="169">
        <v>1</v>
      </c>
      <c r="I84" s="170"/>
      <c r="J84" s="171">
        <f>ROUND(I84*H84,2)</f>
        <v>0</v>
      </c>
      <c r="K84" s="167" t="s">
        <v>258</v>
      </c>
      <c r="L84" s="39"/>
      <c r="M84" s="232" t="s">
        <v>3</v>
      </c>
      <c r="N84" s="233" t="s">
        <v>47</v>
      </c>
      <c r="O84" s="219"/>
      <c r="P84" s="234">
        <f>O84*H84</f>
        <v>0</v>
      </c>
      <c r="Q84" s="234">
        <v>0</v>
      </c>
      <c r="R84" s="234">
        <f>Q84*H84</f>
        <v>0</v>
      </c>
      <c r="S84" s="234">
        <v>0</v>
      </c>
      <c r="T84" s="235">
        <f>S84*H84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R84" s="176" t="s">
        <v>84</v>
      </c>
      <c r="AT84" s="176" t="s">
        <v>157</v>
      </c>
      <c r="AU84" s="176" t="s">
        <v>87</v>
      </c>
      <c r="AY84" s="19" t="s">
        <v>154</v>
      </c>
      <c r="BE84" s="177">
        <f>IF(N84="základní",J84,0)</f>
        <v>0</v>
      </c>
      <c r="BF84" s="177">
        <f>IF(N84="snížená",J84,0)</f>
        <v>0</v>
      </c>
      <c r="BG84" s="177">
        <f>IF(N84="zákl. přenesená",J84,0)</f>
        <v>0</v>
      </c>
      <c r="BH84" s="177">
        <f>IF(N84="sníž. přenesená",J84,0)</f>
        <v>0</v>
      </c>
      <c r="BI84" s="177">
        <f>IF(N84="nulová",J84,0)</f>
        <v>0</v>
      </c>
      <c r="BJ84" s="19" t="s">
        <v>84</v>
      </c>
      <c r="BK84" s="177">
        <f>ROUND(I84*H84,2)</f>
        <v>0</v>
      </c>
      <c r="BL84" s="19" t="s">
        <v>84</v>
      </c>
      <c r="BM84" s="176" t="s">
        <v>1315</v>
      </c>
    </row>
    <row r="85" s="2" customFormat="1" ht="6.96" customHeight="1">
      <c r="A85" s="38"/>
      <c r="B85" s="55"/>
      <c r="C85" s="56"/>
      <c r="D85" s="56"/>
      <c r="E85" s="56"/>
      <c r="F85" s="56"/>
      <c r="G85" s="56"/>
      <c r="H85" s="56"/>
      <c r="I85" s="56"/>
      <c r="J85" s="56"/>
      <c r="K85" s="56"/>
      <c r="L85" s="39"/>
      <c r="M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</sheetData>
  <autoFilter ref="C80:K84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1316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121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1317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1318</v>
      </c>
      <c r="F21" s="38"/>
      <c r="G21" s="38"/>
      <c r="H21" s="38"/>
      <c r="I21" s="32" t="s">
        <v>29</v>
      </c>
      <c r="J21" s="27" t="s">
        <v>1319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">
        <v>1298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">
        <v>1299</v>
      </c>
      <c r="F24" s="38"/>
      <c r="G24" s="38"/>
      <c r="H24" s="38"/>
      <c r="I24" s="32" t="s">
        <v>29</v>
      </c>
      <c r="J24" s="27" t="s">
        <v>3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ROUND(J83,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ROUND((SUM(BE83:BE214)),  2)</f>
        <v>0</v>
      </c>
      <c r="G33" s="38"/>
      <c r="H33" s="38"/>
      <c r="I33" s="123">
        <v>0.20999999999999999</v>
      </c>
      <c r="J33" s="122">
        <f>ROUND(((SUM(BE83:BE214))*I33),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ROUND((SUM(BF83:BF214)),  2)</f>
        <v>0</v>
      </c>
      <c r="G34" s="38"/>
      <c r="H34" s="38"/>
      <c r="I34" s="123">
        <v>0.12</v>
      </c>
      <c r="J34" s="122">
        <f>ROUND(((SUM(BF83:BF214))*I34),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ROUND((SUM(BG83:BG214)),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ROUND((SUM(BH83:BH214)),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ROUND((SUM(BI83:BI214)),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SO 402 - Napojení veřejného osvětlení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 xml:space="preserve"> EMART spol. s.r.o.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>David Šprincl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J83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1320</v>
      </c>
      <c r="E60" s="135"/>
      <c r="F60" s="135"/>
      <c r="G60" s="135"/>
      <c r="H60" s="135"/>
      <c r="I60" s="135"/>
      <c r="J60" s="136">
        <f>J84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7"/>
      <c r="C61" s="10"/>
      <c r="D61" s="138" t="s">
        <v>1321</v>
      </c>
      <c r="E61" s="139"/>
      <c r="F61" s="139"/>
      <c r="G61" s="139"/>
      <c r="H61" s="139"/>
      <c r="I61" s="139"/>
      <c r="J61" s="140">
        <f>J85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7"/>
      <c r="C62" s="10"/>
      <c r="D62" s="138" t="s">
        <v>1322</v>
      </c>
      <c r="E62" s="139"/>
      <c r="F62" s="139"/>
      <c r="G62" s="139"/>
      <c r="H62" s="139"/>
      <c r="I62" s="139"/>
      <c r="J62" s="140">
        <f>J154</f>
        <v>0</v>
      </c>
      <c r="K62" s="10"/>
      <c r="L62" s="13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9" customFormat="1" ht="24.96" customHeight="1">
      <c r="A63" s="9"/>
      <c r="B63" s="133"/>
      <c r="C63" s="9"/>
      <c r="D63" s="134" t="s">
        <v>1323</v>
      </c>
      <c r="E63" s="135"/>
      <c r="F63" s="135"/>
      <c r="G63" s="135"/>
      <c r="H63" s="135"/>
      <c r="I63" s="135"/>
      <c r="J63" s="136">
        <f>J206</f>
        <v>0</v>
      </c>
      <c r="K63" s="9"/>
      <c r="L63" s="133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hidden="1" s="2" customFormat="1" ht="21.84" customHeight="1">
      <c r="A64" s="38"/>
      <c r="B64" s="39"/>
      <c r="C64" s="38"/>
      <c r="D64" s="38"/>
      <c r="E64" s="38"/>
      <c r="F64" s="38"/>
      <c r="G64" s="38"/>
      <c r="H64" s="38"/>
      <c r="I64" s="38"/>
      <c r="J64" s="38"/>
      <c r="K64" s="38"/>
      <c r="L64" s="116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hidden="1" s="2" customFormat="1" ht="6.96" customHeight="1">
      <c r="A65" s="38"/>
      <c r="B65" s="55"/>
      <c r="C65" s="56"/>
      <c r="D65" s="56"/>
      <c r="E65" s="56"/>
      <c r="F65" s="56"/>
      <c r="G65" s="56"/>
      <c r="H65" s="56"/>
      <c r="I65" s="56"/>
      <c r="J65" s="56"/>
      <c r="K65" s="56"/>
      <c r="L65" s="116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/>
    <row r="67" hidden="1"/>
    <row r="68" hidden="1"/>
    <row r="69" s="2" customFormat="1" ht="6.96" customHeight="1">
      <c r="A69" s="38"/>
      <c r="B69" s="57"/>
      <c r="C69" s="58"/>
      <c r="D69" s="58"/>
      <c r="E69" s="58"/>
      <c r="F69" s="58"/>
      <c r="G69" s="58"/>
      <c r="H69" s="58"/>
      <c r="I69" s="58"/>
      <c r="J69" s="58"/>
      <c r="K69" s="58"/>
      <c r="L69" s="116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24.96" customHeight="1">
      <c r="A70" s="38"/>
      <c r="B70" s="39"/>
      <c r="C70" s="23" t="s">
        <v>139</v>
      </c>
      <c r="D70" s="38"/>
      <c r="E70" s="38"/>
      <c r="F70" s="38"/>
      <c r="G70" s="38"/>
      <c r="H70" s="38"/>
      <c r="I70" s="38"/>
      <c r="J70" s="38"/>
      <c r="K70" s="3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6.96" customHeight="1">
      <c r="A71" s="38"/>
      <c r="B71" s="39"/>
      <c r="C71" s="38"/>
      <c r="D71" s="38"/>
      <c r="E71" s="38"/>
      <c r="F71" s="38"/>
      <c r="G71" s="38"/>
      <c r="H71" s="38"/>
      <c r="I71" s="38"/>
      <c r="J71" s="38"/>
      <c r="K71" s="38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2" customHeight="1">
      <c r="A72" s="38"/>
      <c r="B72" s="39"/>
      <c r="C72" s="32" t="s">
        <v>17</v>
      </c>
      <c r="D72" s="38"/>
      <c r="E72" s="38"/>
      <c r="F72" s="38"/>
      <c r="G72" s="38"/>
      <c r="H72" s="38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6.5" customHeight="1">
      <c r="A73" s="38"/>
      <c r="B73" s="39"/>
      <c r="C73" s="38"/>
      <c r="D73" s="38"/>
      <c r="E73" s="115" t="str">
        <f>E7</f>
        <v>Lávka pro cyklisty přes Olšavu</v>
      </c>
      <c r="F73" s="32"/>
      <c r="G73" s="32"/>
      <c r="H73" s="32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2" t="s">
        <v>126</v>
      </c>
      <c r="D74" s="38"/>
      <c r="E74" s="38"/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6.5" customHeight="1">
      <c r="A75" s="38"/>
      <c r="B75" s="39"/>
      <c r="C75" s="38"/>
      <c r="D75" s="38"/>
      <c r="E75" s="62" t="str">
        <f>E9</f>
        <v>SO 402 - Napojení veřejného osvětlení</v>
      </c>
      <c r="F75" s="38"/>
      <c r="G75" s="38"/>
      <c r="H75" s="38"/>
      <c r="I75" s="38"/>
      <c r="J75" s="38"/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2" t="s">
        <v>21</v>
      </c>
      <c r="D77" s="38"/>
      <c r="E77" s="38"/>
      <c r="F77" s="27" t="str">
        <f>F12</f>
        <v>Kunovice</v>
      </c>
      <c r="G77" s="38"/>
      <c r="H77" s="38"/>
      <c r="I77" s="32" t="s">
        <v>23</v>
      </c>
      <c r="J77" s="64" t="str">
        <f>IF(J12="","",J12)</f>
        <v>24. 1. 2024</v>
      </c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6.96" customHeight="1">
      <c r="A78" s="38"/>
      <c r="B78" s="39"/>
      <c r="C78" s="38"/>
      <c r="D78" s="38"/>
      <c r="E78" s="38"/>
      <c r="F78" s="38"/>
      <c r="G78" s="38"/>
      <c r="H78" s="38"/>
      <c r="I78" s="38"/>
      <c r="J78" s="38"/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5.15" customHeight="1">
      <c r="A79" s="38"/>
      <c r="B79" s="39"/>
      <c r="C79" s="32" t="s">
        <v>25</v>
      </c>
      <c r="D79" s="38"/>
      <c r="E79" s="38"/>
      <c r="F79" s="27" t="str">
        <f>E15</f>
        <v>Město Kunovice</v>
      </c>
      <c r="G79" s="38"/>
      <c r="H79" s="38"/>
      <c r="I79" s="32" t="s">
        <v>33</v>
      </c>
      <c r="J79" s="36" t="str">
        <f>E21</f>
        <v xml:space="preserve"> EMART spol. s.r.o.</v>
      </c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5.15" customHeight="1">
      <c r="A80" s="38"/>
      <c r="B80" s="39"/>
      <c r="C80" s="32" t="s">
        <v>31</v>
      </c>
      <c r="D80" s="38"/>
      <c r="E80" s="38"/>
      <c r="F80" s="27" t="str">
        <f>IF(E18="","",E18)</f>
        <v>Vyplň údaj</v>
      </c>
      <c r="G80" s="38"/>
      <c r="H80" s="38"/>
      <c r="I80" s="32" t="s">
        <v>38</v>
      </c>
      <c r="J80" s="36" t="str">
        <f>E24</f>
        <v>David Šprincl</v>
      </c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0.32" customHeight="1">
      <c r="A81" s="38"/>
      <c r="B81" s="39"/>
      <c r="C81" s="38"/>
      <c r="D81" s="38"/>
      <c r="E81" s="38"/>
      <c r="F81" s="38"/>
      <c r="G81" s="38"/>
      <c r="H81" s="38"/>
      <c r="I81" s="38"/>
      <c r="J81" s="38"/>
      <c r="K81" s="38"/>
      <c r="L81" s="116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11" customFormat="1" ht="29.28" customHeight="1">
      <c r="A82" s="141"/>
      <c r="B82" s="142"/>
      <c r="C82" s="143" t="s">
        <v>140</v>
      </c>
      <c r="D82" s="144" t="s">
        <v>61</v>
      </c>
      <c r="E82" s="144" t="s">
        <v>57</v>
      </c>
      <c r="F82" s="144" t="s">
        <v>58</v>
      </c>
      <c r="G82" s="144" t="s">
        <v>141</v>
      </c>
      <c r="H82" s="144" t="s">
        <v>142</v>
      </c>
      <c r="I82" s="144" t="s">
        <v>143</v>
      </c>
      <c r="J82" s="144" t="s">
        <v>133</v>
      </c>
      <c r="K82" s="145" t="s">
        <v>144</v>
      </c>
      <c r="L82" s="146"/>
      <c r="M82" s="80" t="s">
        <v>3</v>
      </c>
      <c r="N82" s="81" t="s">
        <v>46</v>
      </c>
      <c r="O82" s="81" t="s">
        <v>145</v>
      </c>
      <c r="P82" s="81" t="s">
        <v>146</v>
      </c>
      <c r="Q82" s="81" t="s">
        <v>147</v>
      </c>
      <c r="R82" s="81" t="s">
        <v>148</v>
      </c>
      <c r="S82" s="81" t="s">
        <v>149</v>
      </c>
      <c r="T82" s="82" t="s">
        <v>150</v>
      </c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</row>
    <row r="83" s="2" customFormat="1" ht="22.8" customHeight="1">
      <c r="A83" s="38"/>
      <c r="B83" s="39"/>
      <c r="C83" s="87" t="s">
        <v>151</v>
      </c>
      <c r="D83" s="38"/>
      <c r="E83" s="38"/>
      <c r="F83" s="38"/>
      <c r="G83" s="38"/>
      <c r="H83" s="38"/>
      <c r="I83" s="38"/>
      <c r="J83" s="147">
        <f>BK83</f>
        <v>0</v>
      </c>
      <c r="K83" s="38"/>
      <c r="L83" s="39"/>
      <c r="M83" s="83"/>
      <c r="N83" s="68"/>
      <c r="O83" s="84"/>
      <c r="P83" s="148">
        <f>P84+P206</f>
        <v>0</v>
      </c>
      <c r="Q83" s="84"/>
      <c r="R83" s="148">
        <f>R84+R206</f>
        <v>0.27793000000000001</v>
      </c>
      <c r="S83" s="84"/>
      <c r="T83" s="149">
        <f>T84+T206</f>
        <v>1.3</v>
      </c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T83" s="19" t="s">
        <v>75</v>
      </c>
      <c r="AU83" s="19" t="s">
        <v>134</v>
      </c>
      <c r="BK83" s="150">
        <f>BK84+BK206</f>
        <v>0</v>
      </c>
    </row>
    <row r="84" s="12" customFormat="1" ht="25.92" customHeight="1">
      <c r="A84" s="12"/>
      <c r="B84" s="151"/>
      <c r="C84" s="12"/>
      <c r="D84" s="152" t="s">
        <v>75</v>
      </c>
      <c r="E84" s="153" t="s">
        <v>196</v>
      </c>
      <c r="F84" s="153" t="s">
        <v>1324</v>
      </c>
      <c r="G84" s="12"/>
      <c r="H84" s="12"/>
      <c r="I84" s="154"/>
      <c r="J84" s="155">
        <f>BK84</f>
        <v>0</v>
      </c>
      <c r="K84" s="12"/>
      <c r="L84" s="151"/>
      <c r="M84" s="156"/>
      <c r="N84" s="157"/>
      <c r="O84" s="157"/>
      <c r="P84" s="158">
        <f>P85+P154</f>
        <v>0</v>
      </c>
      <c r="Q84" s="157"/>
      <c r="R84" s="158">
        <f>R85+R154</f>
        <v>0.27793000000000001</v>
      </c>
      <c r="S84" s="157"/>
      <c r="T84" s="159">
        <f>T85+T154</f>
        <v>1.3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52" t="s">
        <v>173</v>
      </c>
      <c r="AT84" s="160" t="s">
        <v>75</v>
      </c>
      <c r="AU84" s="160" t="s">
        <v>76</v>
      </c>
      <c r="AY84" s="152" t="s">
        <v>154</v>
      </c>
      <c r="BK84" s="161">
        <f>BK85+BK154</f>
        <v>0</v>
      </c>
    </row>
    <row r="85" s="12" customFormat="1" ht="22.8" customHeight="1">
      <c r="A85" s="12"/>
      <c r="B85" s="151"/>
      <c r="C85" s="12"/>
      <c r="D85" s="152" t="s">
        <v>75</v>
      </c>
      <c r="E85" s="162" t="s">
        <v>1325</v>
      </c>
      <c r="F85" s="162" t="s">
        <v>1326</v>
      </c>
      <c r="G85" s="12"/>
      <c r="H85" s="12"/>
      <c r="I85" s="154"/>
      <c r="J85" s="163">
        <f>BK85</f>
        <v>0</v>
      </c>
      <c r="K85" s="12"/>
      <c r="L85" s="151"/>
      <c r="M85" s="156"/>
      <c r="N85" s="157"/>
      <c r="O85" s="157"/>
      <c r="P85" s="158">
        <f>SUM(P86:P153)</f>
        <v>0</v>
      </c>
      <c r="Q85" s="157"/>
      <c r="R85" s="158">
        <f>SUM(R86:R153)</f>
        <v>0.26345000000000002</v>
      </c>
      <c r="S85" s="157"/>
      <c r="T85" s="159">
        <f>SUM(T86:T153)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52" t="s">
        <v>173</v>
      </c>
      <c r="AT85" s="160" t="s">
        <v>75</v>
      </c>
      <c r="AU85" s="160" t="s">
        <v>84</v>
      </c>
      <c r="AY85" s="152" t="s">
        <v>154</v>
      </c>
      <c r="BK85" s="161">
        <f>SUM(BK86:BK153)</f>
        <v>0</v>
      </c>
    </row>
    <row r="86" s="2" customFormat="1" ht="24.15" customHeight="1">
      <c r="A86" s="38"/>
      <c r="B86" s="164"/>
      <c r="C86" s="165" t="s">
        <v>84</v>
      </c>
      <c r="D86" s="165" t="s">
        <v>157</v>
      </c>
      <c r="E86" s="166" t="s">
        <v>1327</v>
      </c>
      <c r="F86" s="167" t="s">
        <v>1328</v>
      </c>
      <c r="G86" s="168" t="s">
        <v>160</v>
      </c>
      <c r="H86" s="169">
        <v>1</v>
      </c>
      <c r="I86" s="170"/>
      <c r="J86" s="171">
        <f>ROUND(I86*H86,2)</f>
        <v>0</v>
      </c>
      <c r="K86" s="167" t="s">
        <v>161</v>
      </c>
      <c r="L86" s="39"/>
      <c r="M86" s="172" t="s">
        <v>3</v>
      </c>
      <c r="N86" s="173" t="s">
        <v>47</v>
      </c>
      <c r="O86" s="72"/>
      <c r="P86" s="174">
        <f>O86*H86</f>
        <v>0</v>
      </c>
      <c r="Q86" s="174">
        <v>0</v>
      </c>
      <c r="R86" s="174">
        <f>Q86*H86</f>
        <v>0</v>
      </c>
      <c r="S86" s="174">
        <v>0</v>
      </c>
      <c r="T86" s="175">
        <f>S86*H86</f>
        <v>0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R86" s="176" t="s">
        <v>678</v>
      </c>
      <c r="AT86" s="176" t="s">
        <v>157</v>
      </c>
      <c r="AU86" s="176" t="s">
        <v>87</v>
      </c>
      <c r="AY86" s="19" t="s">
        <v>154</v>
      </c>
      <c r="BE86" s="177">
        <f>IF(N86="základní",J86,0)</f>
        <v>0</v>
      </c>
      <c r="BF86" s="177">
        <f>IF(N86="snížená",J86,0)</f>
        <v>0</v>
      </c>
      <c r="BG86" s="177">
        <f>IF(N86="zákl. přenesená",J86,0)</f>
        <v>0</v>
      </c>
      <c r="BH86" s="177">
        <f>IF(N86="sníž. přenesená",J86,0)</f>
        <v>0</v>
      </c>
      <c r="BI86" s="177">
        <f>IF(N86="nulová",J86,0)</f>
        <v>0</v>
      </c>
      <c r="BJ86" s="19" t="s">
        <v>84</v>
      </c>
      <c r="BK86" s="177">
        <f>ROUND(I86*H86,2)</f>
        <v>0</v>
      </c>
      <c r="BL86" s="19" t="s">
        <v>678</v>
      </c>
      <c r="BM86" s="176" t="s">
        <v>1329</v>
      </c>
    </row>
    <row r="87" s="2" customFormat="1">
      <c r="A87" s="38"/>
      <c r="B87" s="39"/>
      <c r="C87" s="38"/>
      <c r="D87" s="178" t="s">
        <v>164</v>
      </c>
      <c r="E87" s="38"/>
      <c r="F87" s="179" t="s">
        <v>1330</v>
      </c>
      <c r="G87" s="38"/>
      <c r="H87" s="38"/>
      <c r="I87" s="180"/>
      <c r="J87" s="38"/>
      <c r="K87" s="38"/>
      <c r="L87" s="39"/>
      <c r="M87" s="181"/>
      <c r="N87" s="182"/>
      <c r="O87" s="72"/>
      <c r="P87" s="72"/>
      <c r="Q87" s="72"/>
      <c r="R87" s="72"/>
      <c r="S87" s="72"/>
      <c r="T87" s="73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T87" s="19" t="s">
        <v>164</v>
      </c>
      <c r="AU87" s="19" t="s">
        <v>87</v>
      </c>
    </row>
    <row r="88" s="14" customFormat="1">
      <c r="A88" s="14"/>
      <c r="B88" s="192"/>
      <c r="C88" s="14"/>
      <c r="D88" s="184" t="s">
        <v>166</v>
      </c>
      <c r="E88" s="193" t="s">
        <v>3</v>
      </c>
      <c r="F88" s="194" t="s">
        <v>1331</v>
      </c>
      <c r="G88" s="14"/>
      <c r="H88" s="193" t="s">
        <v>3</v>
      </c>
      <c r="I88" s="195"/>
      <c r="J88" s="14"/>
      <c r="K88" s="14"/>
      <c r="L88" s="192"/>
      <c r="M88" s="196"/>
      <c r="N88" s="197"/>
      <c r="O88" s="197"/>
      <c r="P88" s="197"/>
      <c r="Q88" s="197"/>
      <c r="R88" s="197"/>
      <c r="S88" s="197"/>
      <c r="T88" s="198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193" t="s">
        <v>166</v>
      </c>
      <c r="AU88" s="193" t="s">
        <v>87</v>
      </c>
      <c r="AV88" s="14" t="s">
        <v>84</v>
      </c>
      <c r="AW88" s="14" t="s">
        <v>37</v>
      </c>
      <c r="AX88" s="14" t="s">
        <v>76</v>
      </c>
      <c r="AY88" s="193" t="s">
        <v>154</v>
      </c>
    </row>
    <row r="89" s="13" customFormat="1">
      <c r="A89" s="13"/>
      <c r="B89" s="183"/>
      <c r="C89" s="13"/>
      <c r="D89" s="184" t="s">
        <v>166</v>
      </c>
      <c r="E89" s="185" t="s">
        <v>3</v>
      </c>
      <c r="F89" s="186" t="s">
        <v>84</v>
      </c>
      <c r="G89" s="13"/>
      <c r="H89" s="187">
        <v>1</v>
      </c>
      <c r="I89" s="188"/>
      <c r="J89" s="13"/>
      <c r="K89" s="13"/>
      <c r="L89" s="183"/>
      <c r="M89" s="189"/>
      <c r="N89" s="190"/>
      <c r="O89" s="190"/>
      <c r="P89" s="190"/>
      <c r="Q89" s="190"/>
      <c r="R89" s="190"/>
      <c r="S89" s="190"/>
      <c r="T89" s="191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185" t="s">
        <v>166</v>
      </c>
      <c r="AU89" s="185" t="s">
        <v>87</v>
      </c>
      <c r="AV89" s="13" t="s">
        <v>87</v>
      </c>
      <c r="AW89" s="13" t="s">
        <v>37</v>
      </c>
      <c r="AX89" s="13" t="s">
        <v>76</v>
      </c>
      <c r="AY89" s="185" t="s">
        <v>154</v>
      </c>
    </row>
    <row r="90" s="15" customFormat="1">
      <c r="A90" s="15"/>
      <c r="B90" s="199"/>
      <c r="C90" s="15"/>
      <c r="D90" s="184" t="s">
        <v>166</v>
      </c>
      <c r="E90" s="200" t="s">
        <v>3</v>
      </c>
      <c r="F90" s="201" t="s">
        <v>194</v>
      </c>
      <c r="G90" s="15"/>
      <c r="H90" s="202">
        <v>1</v>
      </c>
      <c r="I90" s="203"/>
      <c r="J90" s="15"/>
      <c r="K90" s="15"/>
      <c r="L90" s="199"/>
      <c r="M90" s="204"/>
      <c r="N90" s="205"/>
      <c r="O90" s="205"/>
      <c r="P90" s="205"/>
      <c r="Q90" s="205"/>
      <c r="R90" s="205"/>
      <c r="S90" s="205"/>
      <c r="T90" s="206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00" t="s">
        <v>166</v>
      </c>
      <c r="AU90" s="200" t="s">
        <v>87</v>
      </c>
      <c r="AV90" s="15" t="s">
        <v>162</v>
      </c>
      <c r="AW90" s="15" t="s">
        <v>37</v>
      </c>
      <c r="AX90" s="15" t="s">
        <v>84</v>
      </c>
      <c r="AY90" s="200" t="s">
        <v>154</v>
      </c>
    </row>
    <row r="91" s="2" customFormat="1" ht="16.5" customHeight="1">
      <c r="A91" s="38"/>
      <c r="B91" s="164"/>
      <c r="C91" s="207" t="s">
        <v>87</v>
      </c>
      <c r="D91" s="207" t="s">
        <v>196</v>
      </c>
      <c r="E91" s="208" t="s">
        <v>1332</v>
      </c>
      <c r="F91" s="209" t="s">
        <v>1333</v>
      </c>
      <c r="G91" s="210" t="s">
        <v>160</v>
      </c>
      <c r="H91" s="211">
        <v>1</v>
      </c>
      <c r="I91" s="212"/>
      <c r="J91" s="213">
        <f>ROUND(I91*H91,2)</f>
        <v>0</v>
      </c>
      <c r="K91" s="209" t="s">
        <v>258</v>
      </c>
      <c r="L91" s="214"/>
      <c r="M91" s="215" t="s">
        <v>3</v>
      </c>
      <c r="N91" s="216" t="s">
        <v>47</v>
      </c>
      <c r="O91" s="72"/>
      <c r="P91" s="174">
        <f>O91*H91</f>
        <v>0</v>
      </c>
      <c r="Q91" s="174">
        <v>0.00021000000000000001</v>
      </c>
      <c r="R91" s="174">
        <f>Q91*H91</f>
        <v>0.00021000000000000001</v>
      </c>
      <c r="S91" s="174">
        <v>0</v>
      </c>
      <c r="T91" s="175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176" t="s">
        <v>1334</v>
      </c>
      <c r="AT91" s="176" t="s">
        <v>196</v>
      </c>
      <c r="AU91" s="176" t="s">
        <v>87</v>
      </c>
      <c r="AY91" s="19" t="s">
        <v>154</v>
      </c>
      <c r="BE91" s="177">
        <f>IF(N91="základní",J91,0)</f>
        <v>0</v>
      </c>
      <c r="BF91" s="177">
        <f>IF(N91="snížená",J91,0)</f>
        <v>0</v>
      </c>
      <c r="BG91" s="177">
        <f>IF(N91="zákl. přenesená",J91,0)</f>
        <v>0</v>
      </c>
      <c r="BH91" s="177">
        <f>IF(N91="sníž. přenesená",J91,0)</f>
        <v>0</v>
      </c>
      <c r="BI91" s="177">
        <f>IF(N91="nulová",J91,0)</f>
        <v>0</v>
      </c>
      <c r="BJ91" s="19" t="s">
        <v>84</v>
      </c>
      <c r="BK91" s="177">
        <f>ROUND(I91*H91,2)</f>
        <v>0</v>
      </c>
      <c r="BL91" s="19" t="s">
        <v>678</v>
      </c>
      <c r="BM91" s="176" t="s">
        <v>1335</v>
      </c>
    </row>
    <row r="92" s="2" customFormat="1" ht="24.15" customHeight="1">
      <c r="A92" s="38"/>
      <c r="B92" s="164"/>
      <c r="C92" s="165" t="s">
        <v>173</v>
      </c>
      <c r="D92" s="165" t="s">
        <v>157</v>
      </c>
      <c r="E92" s="166" t="s">
        <v>1336</v>
      </c>
      <c r="F92" s="167" t="s">
        <v>1337</v>
      </c>
      <c r="G92" s="168" t="s">
        <v>160</v>
      </c>
      <c r="H92" s="169">
        <v>1</v>
      </c>
      <c r="I92" s="170"/>
      <c r="J92" s="171">
        <f>ROUND(I92*H92,2)</f>
        <v>0</v>
      </c>
      <c r="K92" s="167" t="s">
        <v>161</v>
      </c>
      <c r="L92" s="39"/>
      <c r="M92" s="172" t="s">
        <v>3</v>
      </c>
      <c r="N92" s="173" t="s">
        <v>47</v>
      </c>
      <c r="O92" s="72"/>
      <c r="P92" s="174">
        <f>O92*H92</f>
        <v>0</v>
      </c>
      <c r="Q92" s="174">
        <v>0</v>
      </c>
      <c r="R92" s="174">
        <f>Q92*H92</f>
        <v>0</v>
      </c>
      <c r="S92" s="174">
        <v>0</v>
      </c>
      <c r="T92" s="175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176" t="s">
        <v>678</v>
      </c>
      <c r="AT92" s="176" t="s">
        <v>157</v>
      </c>
      <c r="AU92" s="176" t="s">
        <v>87</v>
      </c>
      <c r="AY92" s="19" t="s">
        <v>154</v>
      </c>
      <c r="BE92" s="177">
        <f>IF(N92="základní",J92,0)</f>
        <v>0</v>
      </c>
      <c r="BF92" s="177">
        <f>IF(N92="snížená",J92,0)</f>
        <v>0</v>
      </c>
      <c r="BG92" s="177">
        <f>IF(N92="zákl. přenesená",J92,0)</f>
        <v>0</v>
      </c>
      <c r="BH92" s="177">
        <f>IF(N92="sníž. přenesená",J92,0)</f>
        <v>0</v>
      </c>
      <c r="BI92" s="177">
        <f>IF(N92="nulová",J92,0)</f>
        <v>0</v>
      </c>
      <c r="BJ92" s="19" t="s">
        <v>84</v>
      </c>
      <c r="BK92" s="177">
        <f>ROUND(I92*H92,2)</f>
        <v>0</v>
      </c>
      <c r="BL92" s="19" t="s">
        <v>678</v>
      </c>
      <c r="BM92" s="176" t="s">
        <v>1338</v>
      </c>
    </row>
    <row r="93" s="2" customFormat="1">
      <c r="A93" s="38"/>
      <c r="B93" s="39"/>
      <c r="C93" s="38"/>
      <c r="D93" s="178" t="s">
        <v>164</v>
      </c>
      <c r="E93" s="38"/>
      <c r="F93" s="179" t="s">
        <v>1339</v>
      </c>
      <c r="G93" s="38"/>
      <c r="H93" s="38"/>
      <c r="I93" s="180"/>
      <c r="J93" s="38"/>
      <c r="K93" s="38"/>
      <c r="L93" s="39"/>
      <c r="M93" s="181"/>
      <c r="N93" s="182"/>
      <c r="O93" s="72"/>
      <c r="P93" s="72"/>
      <c r="Q93" s="72"/>
      <c r="R93" s="72"/>
      <c r="S93" s="72"/>
      <c r="T93" s="73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T93" s="19" t="s">
        <v>164</v>
      </c>
      <c r="AU93" s="19" t="s">
        <v>87</v>
      </c>
    </row>
    <row r="94" s="14" customFormat="1">
      <c r="A94" s="14"/>
      <c r="B94" s="192"/>
      <c r="C94" s="14"/>
      <c r="D94" s="184" t="s">
        <v>166</v>
      </c>
      <c r="E94" s="193" t="s">
        <v>3</v>
      </c>
      <c r="F94" s="194" t="s">
        <v>1340</v>
      </c>
      <c r="G94" s="14"/>
      <c r="H94" s="193" t="s">
        <v>3</v>
      </c>
      <c r="I94" s="195"/>
      <c r="J94" s="14"/>
      <c r="K94" s="14"/>
      <c r="L94" s="192"/>
      <c r="M94" s="196"/>
      <c r="N94" s="197"/>
      <c r="O94" s="197"/>
      <c r="P94" s="197"/>
      <c r="Q94" s="197"/>
      <c r="R94" s="197"/>
      <c r="S94" s="197"/>
      <c r="T94" s="198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193" t="s">
        <v>166</v>
      </c>
      <c r="AU94" s="193" t="s">
        <v>87</v>
      </c>
      <c r="AV94" s="14" t="s">
        <v>84</v>
      </c>
      <c r="AW94" s="14" t="s">
        <v>37</v>
      </c>
      <c r="AX94" s="14" t="s">
        <v>76</v>
      </c>
      <c r="AY94" s="193" t="s">
        <v>154</v>
      </c>
    </row>
    <row r="95" s="13" customFormat="1">
      <c r="A95" s="13"/>
      <c r="B95" s="183"/>
      <c r="C95" s="13"/>
      <c r="D95" s="184" t="s">
        <v>166</v>
      </c>
      <c r="E95" s="185" t="s">
        <v>3</v>
      </c>
      <c r="F95" s="186" t="s">
        <v>84</v>
      </c>
      <c r="G95" s="13"/>
      <c r="H95" s="187">
        <v>1</v>
      </c>
      <c r="I95" s="188"/>
      <c r="J95" s="13"/>
      <c r="K95" s="13"/>
      <c r="L95" s="183"/>
      <c r="M95" s="189"/>
      <c r="N95" s="190"/>
      <c r="O95" s="190"/>
      <c r="P95" s="190"/>
      <c r="Q95" s="190"/>
      <c r="R95" s="190"/>
      <c r="S95" s="190"/>
      <c r="T95" s="19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85" t="s">
        <v>166</v>
      </c>
      <c r="AU95" s="185" t="s">
        <v>87</v>
      </c>
      <c r="AV95" s="13" t="s">
        <v>87</v>
      </c>
      <c r="AW95" s="13" t="s">
        <v>37</v>
      </c>
      <c r="AX95" s="13" t="s">
        <v>76</v>
      </c>
      <c r="AY95" s="185" t="s">
        <v>154</v>
      </c>
    </row>
    <row r="96" s="15" customFormat="1">
      <c r="A96" s="15"/>
      <c r="B96" s="199"/>
      <c r="C96" s="15"/>
      <c r="D96" s="184" t="s">
        <v>166</v>
      </c>
      <c r="E96" s="200" t="s">
        <v>3</v>
      </c>
      <c r="F96" s="201" t="s">
        <v>194</v>
      </c>
      <c r="G96" s="15"/>
      <c r="H96" s="202">
        <v>1</v>
      </c>
      <c r="I96" s="203"/>
      <c r="J96" s="15"/>
      <c r="K96" s="15"/>
      <c r="L96" s="199"/>
      <c r="M96" s="204"/>
      <c r="N96" s="205"/>
      <c r="O96" s="205"/>
      <c r="P96" s="205"/>
      <c r="Q96" s="205"/>
      <c r="R96" s="205"/>
      <c r="S96" s="205"/>
      <c r="T96" s="206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00" t="s">
        <v>166</v>
      </c>
      <c r="AU96" s="200" t="s">
        <v>87</v>
      </c>
      <c r="AV96" s="15" t="s">
        <v>162</v>
      </c>
      <c r="AW96" s="15" t="s">
        <v>37</v>
      </c>
      <c r="AX96" s="15" t="s">
        <v>84</v>
      </c>
      <c r="AY96" s="200" t="s">
        <v>154</v>
      </c>
    </row>
    <row r="97" s="2" customFormat="1" ht="16.5" customHeight="1">
      <c r="A97" s="38"/>
      <c r="B97" s="164"/>
      <c r="C97" s="207" t="s">
        <v>162</v>
      </c>
      <c r="D97" s="207" t="s">
        <v>196</v>
      </c>
      <c r="E97" s="208" t="s">
        <v>1341</v>
      </c>
      <c r="F97" s="209" t="s">
        <v>1342</v>
      </c>
      <c r="G97" s="210" t="s">
        <v>160</v>
      </c>
      <c r="H97" s="211">
        <v>1</v>
      </c>
      <c r="I97" s="212"/>
      <c r="J97" s="213">
        <f>ROUND(I97*H97,2)</f>
        <v>0</v>
      </c>
      <c r="K97" s="209" t="s">
        <v>161</v>
      </c>
      <c r="L97" s="214"/>
      <c r="M97" s="215" t="s">
        <v>3</v>
      </c>
      <c r="N97" s="216" t="s">
        <v>47</v>
      </c>
      <c r="O97" s="72"/>
      <c r="P97" s="174">
        <f>O97*H97</f>
        <v>0</v>
      </c>
      <c r="Q97" s="174">
        <v>0.0080999999999999996</v>
      </c>
      <c r="R97" s="174">
        <f>Q97*H97</f>
        <v>0.0080999999999999996</v>
      </c>
      <c r="S97" s="174">
        <v>0</v>
      </c>
      <c r="T97" s="175">
        <f>S97*H97</f>
        <v>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176" t="s">
        <v>1334</v>
      </c>
      <c r="AT97" s="176" t="s">
        <v>196</v>
      </c>
      <c r="AU97" s="176" t="s">
        <v>87</v>
      </c>
      <c r="AY97" s="19" t="s">
        <v>154</v>
      </c>
      <c r="BE97" s="177">
        <f>IF(N97="základní",J97,0)</f>
        <v>0</v>
      </c>
      <c r="BF97" s="177">
        <f>IF(N97="snížená",J97,0)</f>
        <v>0</v>
      </c>
      <c r="BG97" s="177">
        <f>IF(N97="zákl. přenesená",J97,0)</f>
        <v>0</v>
      </c>
      <c r="BH97" s="177">
        <f>IF(N97="sníž. přenesená",J97,0)</f>
        <v>0</v>
      </c>
      <c r="BI97" s="177">
        <f>IF(N97="nulová",J97,0)</f>
        <v>0</v>
      </c>
      <c r="BJ97" s="19" t="s">
        <v>84</v>
      </c>
      <c r="BK97" s="177">
        <f>ROUND(I97*H97,2)</f>
        <v>0</v>
      </c>
      <c r="BL97" s="19" t="s">
        <v>678</v>
      </c>
      <c r="BM97" s="176" t="s">
        <v>1343</v>
      </c>
    </row>
    <row r="98" s="2" customFormat="1" ht="16.5" customHeight="1">
      <c r="A98" s="38"/>
      <c r="B98" s="164"/>
      <c r="C98" s="165" t="s">
        <v>184</v>
      </c>
      <c r="D98" s="165" t="s">
        <v>157</v>
      </c>
      <c r="E98" s="166" t="s">
        <v>1344</v>
      </c>
      <c r="F98" s="167" t="s">
        <v>1345</v>
      </c>
      <c r="G98" s="168" t="s">
        <v>160</v>
      </c>
      <c r="H98" s="169">
        <v>2</v>
      </c>
      <c r="I98" s="170"/>
      <c r="J98" s="171">
        <f>ROUND(I98*H98,2)</f>
        <v>0</v>
      </c>
      <c r="K98" s="167" t="s">
        <v>161</v>
      </c>
      <c r="L98" s="39"/>
      <c r="M98" s="172" t="s">
        <v>3</v>
      </c>
      <c r="N98" s="173" t="s">
        <v>47</v>
      </c>
      <c r="O98" s="72"/>
      <c r="P98" s="174">
        <f>O98*H98</f>
        <v>0</v>
      </c>
      <c r="Q98" s="174">
        <v>0</v>
      </c>
      <c r="R98" s="174">
        <f>Q98*H98</f>
        <v>0</v>
      </c>
      <c r="S98" s="174">
        <v>0</v>
      </c>
      <c r="T98" s="175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176" t="s">
        <v>678</v>
      </c>
      <c r="AT98" s="176" t="s">
        <v>157</v>
      </c>
      <c r="AU98" s="176" t="s">
        <v>87</v>
      </c>
      <c r="AY98" s="19" t="s">
        <v>154</v>
      </c>
      <c r="BE98" s="177">
        <f>IF(N98="základní",J98,0)</f>
        <v>0</v>
      </c>
      <c r="BF98" s="177">
        <f>IF(N98="snížená",J98,0)</f>
        <v>0</v>
      </c>
      <c r="BG98" s="177">
        <f>IF(N98="zákl. přenesená",J98,0)</f>
        <v>0</v>
      </c>
      <c r="BH98" s="177">
        <f>IF(N98="sníž. přenesená",J98,0)</f>
        <v>0</v>
      </c>
      <c r="BI98" s="177">
        <f>IF(N98="nulová",J98,0)</f>
        <v>0</v>
      </c>
      <c r="BJ98" s="19" t="s">
        <v>84</v>
      </c>
      <c r="BK98" s="177">
        <f>ROUND(I98*H98,2)</f>
        <v>0</v>
      </c>
      <c r="BL98" s="19" t="s">
        <v>678</v>
      </c>
      <c r="BM98" s="176" t="s">
        <v>1346</v>
      </c>
    </row>
    <row r="99" s="2" customFormat="1">
      <c r="A99" s="38"/>
      <c r="B99" s="39"/>
      <c r="C99" s="38"/>
      <c r="D99" s="178" t="s">
        <v>164</v>
      </c>
      <c r="E99" s="38"/>
      <c r="F99" s="179" t="s">
        <v>1347</v>
      </c>
      <c r="G99" s="38"/>
      <c r="H99" s="38"/>
      <c r="I99" s="180"/>
      <c r="J99" s="38"/>
      <c r="K99" s="38"/>
      <c r="L99" s="39"/>
      <c r="M99" s="181"/>
      <c r="N99" s="182"/>
      <c r="O99" s="72"/>
      <c r="P99" s="72"/>
      <c r="Q99" s="72"/>
      <c r="R99" s="72"/>
      <c r="S99" s="72"/>
      <c r="T99" s="73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9" t="s">
        <v>164</v>
      </c>
      <c r="AU99" s="19" t="s">
        <v>87</v>
      </c>
    </row>
    <row r="100" s="2" customFormat="1" ht="16.5" customHeight="1">
      <c r="A100" s="38"/>
      <c r="B100" s="164"/>
      <c r="C100" s="207" t="s">
        <v>195</v>
      </c>
      <c r="D100" s="207" t="s">
        <v>196</v>
      </c>
      <c r="E100" s="208" t="s">
        <v>1348</v>
      </c>
      <c r="F100" s="209" t="s">
        <v>1349</v>
      </c>
      <c r="G100" s="210" t="s">
        <v>160</v>
      </c>
      <c r="H100" s="211">
        <v>2</v>
      </c>
      <c r="I100" s="212"/>
      <c r="J100" s="213">
        <f>ROUND(I100*H100,2)</f>
        <v>0</v>
      </c>
      <c r="K100" s="209" t="s">
        <v>161</v>
      </c>
      <c r="L100" s="214"/>
      <c r="M100" s="215" t="s">
        <v>3</v>
      </c>
      <c r="N100" s="216" t="s">
        <v>47</v>
      </c>
      <c r="O100" s="72"/>
      <c r="P100" s="174">
        <f>O100*H100</f>
        <v>0</v>
      </c>
      <c r="Q100" s="174">
        <v>0.010999999999999999</v>
      </c>
      <c r="R100" s="174">
        <f>Q100*H100</f>
        <v>0.021999999999999999</v>
      </c>
      <c r="S100" s="174">
        <v>0</v>
      </c>
      <c r="T100" s="175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176" t="s">
        <v>1334</v>
      </c>
      <c r="AT100" s="176" t="s">
        <v>196</v>
      </c>
      <c r="AU100" s="176" t="s">
        <v>87</v>
      </c>
      <c r="AY100" s="19" t="s">
        <v>154</v>
      </c>
      <c r="BE100" s="177">
        <f>IF(N100="základní",J100,0)</f>
        <v>0</v>
      </c>
      <c r="BF100" s="177">
        <f>IF(N100="snížená",J100,0)</f>
        <v>0</v>
      </c>
      <c r="BG100" s="177">
        <f>IF(N100="zákl. přenesená",J100,0)</f>
        <v>0</v>
      </c>
      <c r="BH100" s="177">
        <f>IF(N100="sníž. přenesená",J100,0)</f>
        <v>0</v>
      </c>
      <c r="BI100" s="177">
        <f>IF(N100="nulová",J100,0)</f>
        <v>0</v>
      </c>
      <c r="BJ100" s="19" t="s">
        <v>84</v>
      </c>
      <c r="BK100" s="177">
        <f>ROUND(I100*H100,2)</f>
        <v>0</v>
      </c>
      <c r="BL100" s="19" t="s">
        <v>678</v>
      </c>
      <c r="BM100" s="176" t="s">
        <v>1350</v>
      </c>
    </row>
    <row r="101" s="2" customFormat="1" ht="16.5" customHeight="1">
      <c r="A101" s="38"/>
      <c r="B101" s="164"/>
      <c r="C101" s="165" t="s">
        <v>202</v>
      </c>
      <c r="D101" s="165" t="s">
        <v>157</v>
      </c>
      <c r="E101" s="166" t="s">
        <v>1351</v>
      </c>
      <c r="F101" s="167" t="s">
        <v>1352</v>
      </c>
      <c r="G101" s="168" t="s">
        <v>160</v>
      </c>
      <c r="H101" s="169">
        <v>2</v>
      </c>
      <c r="I101" s="170"/>
      <c r="J101" s="171">
        <f>ROUND(I101*H101,2)</f>
        <v>0</v>
      </c>
      <c r="K101" s="167" t="s">
        <v>161</v>
      </c>
      <c r="L101" s="39"/>
      <c r="M101" s="172" t="s">
        <v>3</v>
      </c>
      <c r="N101" s="173" t="s">
        <v>47</v>
      </c>
      <c r="O101" s="72"/>
      <c r="P101" s="174">
        <f>O101*H101</f>
        <v>0</v>
      </c>
      <c r="Q101" s="174">
        <v>0</v>
      </c>
      <c r="R101" s="174">
        <f>Q101*H101</f>
        <v>0</v>
      </c>
      <c r="S101" s="174">
        <v>0</v>
      </c>
      <c r="T101" s="175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176" t="s">
        <v>678</v>
      </c>
      <c r="AT101" s="176" t="s">
        <v>157</v>
      </c>
      <c r="AU101" s="176" t="s">
        <v>87</v>
      </c>
      <c r="AY101" s="19" t="s">
        <v>154</v>
      </c>
      <c r="BE101" s="177">
        <f>IF(N101="základní",J101,0)</f>
        <v>0</v>
      </c>
      <c r="BF101" s="177">
        <f>IF(N101="snížená",J101,0)</f>
        <v>0</v>
      </c>
      <c r="BG101" s="177">
        <f>IF(N101="zákl. přenesená",J101,0)</f>
        <v>0</v>
      </c>
      <c r="BH101" s="177">
        <f>IF(N101="sníž. přenesená",J101,0)</f>
        <v>0</v>
      </c>
      <c r="BI101" s="177">
        <f>IF(N101="nulová",J101,0)</f>
        <v>0</v>
      </c>
      <c r="BJ101" s="19" t="s">
        <v>84</v>
      </c>
      <c r="BK101" s="177">
        <f>ROUND(I101*H101,2)</f>
        <v>0</v>
      </c>
      <c r="BL101" s="19" t="s">
        <v>678</v>
      </c>
      <c r="BM101" s="176" t="s">
        <v>1353</v>
      </c>
    </row>
    <row r="102" s="2" customFormat="1">
      <c r="A102" s="38"/>
      <c r="B102" s="39"/>
      <c r="C102" s="38"/>
      <c r="D102" s="178" t="s">
        <v>164</v>
      </c>
      <c r="E102" s="38"/>
      <c r="F102" s="179" t="s">
        <v>1354</v>
      </c>
      <c r="G102" s="38"/>
      <c r="H102" s="38"/>
      <c r="I102" s="180"/>
      <c r="J102" s="38"/>
      <c r="K102" s="38"/>
      <c r="L102" s="39"/>
      <c r="M102" s="181"/>
      <c r="N102" s="182"/>
      <c r="O102" s="72"/>
      <c r="P102" s="72"/>
      <c r="Q102" s="72"/>
      <c r="R102" s="72"/>
      <c r="S102" s="72"/>
      <c r="T102" s="73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T102" s="19" t="s">
        <v>164</v>
      </c>
      <c r="AU102" s="19" t="s">
        <v>87</v>
      </c>
    </row>
    <row r="103" s="14" customFormat="1">
      <c r="A103" s="14"/>
      <c r="B103" s="192"/>
      <c r="C103" s="14"/>
      <c r="D103" s="184" t="s">
        <v>166</v>
      </c>
      <c r="E103" s="193" t="s">
        <v>3</v>
      </c>
      <c r="F103" s="194" t="s">
        <v>1355</v>
      </c>
      <c r="G103" s="14"/>
      <c r="H103" s="193" t="s">
        <v>3</v>
      </c>
      <c r="I103" s="195"/>
      <c r="J103" s="14"/>
      <c r="K103" s="14"/>
      <c r="L103" s="192"/>
      <c r="M103" s="196"/>
      <c r="N103" s="197"/>
      <c r="O103" s="197"/>
      <c r="P103" s="197"/>
      <c r="Q103" s="197"/>
      <c r="R103" s="197"/>
      <c r="S103" s="197"/>
      <c r="T103" s="198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193" t="s">
        <v>166</v>
      </c>
      <c r="AU103" s="193" t="s">
        <v>87</v>
      </c>
      <c r="AV103" s="14" t="s">
        <v>84</v>
      </c>
      <c r="AW103" s="14" t="s">
        <v>37</v>
      </c>
      <c r="AX103" s="14" t="s">
        <v>76</v>
      </c>
      <c r="AY103" s="193" t="s">
        <v>154</v>
      </c>
    </row>
    <row r="104" s="13" customFormat="1">
      <c r="A104" s="13"/>
      <c r="B104" s="183"/>
      <c r="C104" s="13"/>
      <c r="D104" s="184" t="s">
        <v>166</v>
      </c>
      <c r="E104" s="185" t="s">
        <v>3</v>
      </c>
      <c r="F104" s="186" t="s">
        <v>379</v>
      </c>
      <c r="G104" s="13"/>
      <c r="H104" s="187">
        <v>2</v>
      </c>
      <c r="I104" s="188"/>
      <c r="J104" s="13"/>
      <c r="K104" s="13"/>
      <c r="L104" s="183"/>
      <c r="M104" s="189"/>
      <c r="N104" s="190"/>
      <c r="O104" s="190"/>
      <c r="P104" s="190"/>
      <c r="Q104" s="190"/>
      <c r="R104" s="190"/>
      <c r="S104" s="190"/>
      <c r="T104" s="19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85" t="s">
        <v>166</v>
      </c>
      <c r="AU104" s="185" t="s">
        <v>87</v>
      </c>
      <c r="AV104" s="13" t="s">
        <v>87</v>
      </c>
      <c r="AW104" s="13" t="s">
        <v>37</v>
      </c>
      <c r="AX104" s="13" t="s">
        <v>76</v>
      </c>
      <c r="AY104" s="185" t="s">
        <v>154</v>
      </c>
    </row>
    <row r="105" s="15" customFormat="1">
      <c r="A105" s="15"/>
      <c r="B105" s="199"/>
      <c r="C105" s="15"/>
      <c r="D105" s="184" t="s">
        <v>166</v>
      </c>
      <c r="E105" s="200" t="s">
        <v>3</v>
      </c>
      <c r="F105" s="201" t="s">
        <v>194</v>
      </c>
      <c r="G105" s="15"/>
      <c r="H105" s="202">
        <v>2</v>
      </c>
      <c r="I105" s="203"/>
      <c r="J105" s="15"/>
      <c r="K105" s="15"/>
      <c r="L105" s="199"/>
      <c r="M105" s="204"/>
      <c r="N105" s="205"/>
      <c r="O105" s="205"/>
      <c r="P105" s="205"/>
      <c r="Q105" s="205"/>
      <c r="R105" s="205"/>
      <c r="S105" s="205"/>
      <c r="T105" s="206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00" t="s">
        <v>166</v>
      </c>
      <c r="AU105" s="200" t="s">
        <v>87</v>
      </c>
      <c r="AV105" s="15" t="s">
        <v>162</v>
      </c>
      <c r="AW105" s="15" t="s">
        <v>37</v>
      </c>
      <c r="AX105" s="15" t="s">
        <v>84</v>
      </c>
      <c r="AY105" s="200" t="s">
        <v>154</v>
      </c>
    </row>
    <row r="106" s="2" customFormat="1" ht="16.5" customHeight="1">
      <c r="A106" s="38"/>
      <c r="B106" s="164"/>
      <c r="C106" s="207" t="s">
        <v>199</v>
      </c>
      <c r="D106" s="207" t="s">
        <v>196</v>
      </c>
      <c r="E106" s="208" t="s">
        <v>1356</v>
      </c>
      <c r="F106" s="209" t="s">
        <v>1357</v>
      </c>
      <c r="G106" s="210" t="s">
        <v>160</v>
      </c>
      <c r="H106" s="211">
        <v>2</v>
      </c>
      <c r="I106" s="212"/>
      <c r="J106" s="213">
        <f>ROUND(I106*H106,2)</f>
        <v>0</v>
      </c>
      <c r="K106" s="209" t="s">
        <v>161</v>
      </c>
      <c r="L106" s="214"/>
      <c r="M106" s="215" t="s">
        <v>3</v>
      </c>
      <c r="N106" s="216" t="s">
        <v>47</v>
      </c>
      <c r="O106" s="72"/>
      <c r="P106" s="174">
        <f>O106*H106</f>
        <v>0</v>
      </c>
      <c r="Q106" s="174">
        <v>0.062</v>
      </c>
      <c r="R106" s="174">
        <f>Q106*H106</f>
        <v>0.124</v>
      </c>
      <c r="S106" s="174">
        <v>0</v>
      </c>
      <c r="T106" s="175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176" t="s">
        <v>1334</v>
      </c>
      <c r="AT106" s="176" t="s">
        <v>196</v>
      </c>
      <c r="AU106" s="176" t="s">
        <v>87</v>
      </c>
      <c r="AY106" s="19" t="s">
        <v>154</v>
      </c>
      <c r="BE106" s="177">
        <f>IF(N106="základní",J106,0)</f>
        <v>0</v>
      </c>
      <c r="BF106" s="177">
        <f>IF(N106="snížená",J106,0)</f>
        <v>0</v>
      </c>
      <c r="BG106" s="177">
        <f>IF(N106="zákl. přenesená",J106,0)</f>
        <v>0</v>
      </c>
      <c r="BH106" s="177">
        <f>IF(N106="sníž. přenesená",J106,0)</f>
        <v>0</v>
      </c>
      <c r="BI106" s="177">
        <f>IF(N106="nulová",J106,0)</f>
        <v>0</v>
      </c>
      <c r="BJ106" s="19" t="s">
        <v>84</v>
      </c>
      <c r="BK106" s="177">
        <f>ROUND(I106*H106,2)</f>
        <v>0</v>
      </c>
      <c r="BL106" s="19" t="s">
        <v>678</v>
      </c>
      <c r="BM106" s="176" t="s">
        <v>1358</v>
      </c>
    </row>
    <row r="107" s="14" customFormat="1">
      <c r="A107" s="14"/>
      <c r="B107" s="192"/>
      <c r="C107" s="14"/>
      <c r="D107" s="184" t="s">
        <v>166</v>
      </c>
      <c r="E107" s="193" t="s">
        <v>3</v>
      </c>
      <c r="F107" s="194" t="s">
        <v>1355</v>
      </c>
      <c r="G107" s="14"/>
      <c r="H107" s="193" t="s">
        <v>3</v>
      </c>
      <c r="I107" s="195"/>
      <c r="J107" s="14"/>
      <c r="K107" s="14"/>
      <c r="L107" s="192"/>
      <c r="M107" s="196"/>
      <c r="N107" s="197"/>
      <c r="O107" s="197"/>
      <c r="P107" s="197"/>
      <c r="Q107" s="197"/>
      <c r="R107" s="197"/>
      <c r="S107" s="197"/>
      <c r="T107" s="198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193" t="s">
        <v>166</v>
      </c>
      <c r="AU107" s="193" t="s">
        <v>87</v>
      </c>
      <c r="AV107" s="14" t="s">
        <v>84</v>
      </c>
      <c r="AW107" s="14" t="s">
        <v>37</v>
      </c>
      <c r="AX107" s="14" t="s">
        <v>76</v>
      </c>
      <c r="AY107" s="193" t="s">
        <v>154</v>
      </c>
    </row>
    <row r="108" s="13" customFormat="1">
      <c r="A108" s="13"/>
      <c r="B108" s="183"/>
      <c r="C108" s="13"/>
      <c r="D108" s="184" t="s">
        <v>166</v>
      </c>
      <c r="E108" s="185" t="s">
        <v>3</v>
      </c>
      <c r="F108" s="186" t="s">
        <v>379</v>
      </c>
      <c r="G108" s="13"/>
      <c r="H108" s="187">
        <v>2</v>
      </c>
      <c r="I108" s="188"/>
      <c r="J108" s="13"/>
      <c r="K108" s="13"/>
      <c r="L108" s="183"/>
      <c r="M108" s="189"/>
      <c r="N108" s="190"/>
      <c r="O108" s="190"/>
      <c r="P108" s="190"/>
      <c r="Q108" s="190"/>
      <c r="R108" s="190"/>
      <c r="S108" s="190"/>
      <c r="T108" s="19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85" t="s">
        <v>166</v>
      </c>
      <c r="AU108" s="185" t="s">
        <v>87</v>
      </c>
      <c r="AV108" s="13" t="s">
        <v>87</v>
      </c>
      <c r="AW108" s="13" t="s">
        <v>37</v>
      </c>
      <c r="AX108" s="13" t="s">
        <v>76</v>
      </c>
      <c r="AY108" s="185" t="s">
        <v>154</v>
      </c>
    </row>
    <row r="109" s="15" customFormat="1">
      <c r="A109" s="15"/>
      <c r="B109" s="199"/>
      <c r="C109" s="15"/>
      <c r="D109" s="184" t="s">
        <v>166</v>
      </c>
      <c r="E109" s="200" t="s">
        <v>3</v>
      </c>
      <c r="F109" s="201" t="s">
        <v>194</v>
      </c>
      <c r="G109" s="15"/>
      <c r="H109" s="202">
        <v>2</v>
      </c>
      <c r="I109" s="203"/>
      <c r="J109" s="15"/>
      <c r="K109" s="15"/>
      <c r="L109" s="199"/>
      <c r="M109" s="204"/>
      <c r="N109" s="205"/>
      <c r="O109" s="205"/>
      <c r="P109" s="205"/>
      <c r="Q109" s="205"/>
      <c r="R109" s="205"/>
      <c r="S109" s="205"/>
      <c r="T109" s="206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00" t="s">
        <v>166</v>
      </c>
      <c r="AU109" s="200" t="s">
        <v>87</v>
      </c>
      <c r="AV109" s="15" t="s">
        <v>162</v>
      </c>
      <c r="AW109" s="15" t="s">
        <v>37</v>
      </c>
      <c r="AX109" s="15" t="s">
        <v>84</v>
      </c>
      <c r="AY109" s="200" t="s">
        <v>154</v>
      </c>
    </row>
    <row r="110" s="2" customFormat="1" ht="16.5" customHeight="1">
      <c r="A110" s="38"/>
      <c r="B110" s="164"/>
      <c r="C110" s="165" t="s">
        <v>155</v>
      </c>
      <c r="D110" s="165" t="s">
        <v>157</v>
      </c>
      <c r="E110" s="166" t="s">
        <v>1313</v>
      </c>
      <c r="F110" s="167" t="s">
        <v>1359</v>
      </c>
      <c r="G110" s="168" t="s">
        <v>1360</v>
      </c>
      <c r="H110" s="169">
        <v>2</v>
      </c>
      <c r="I110" s="170"/>
      <c r="J110" s="171">
        <f>ROUND(I110*H110,2)</f>
        <v>0</v>
      </c>
      <c r="K110" s="167" t="s">
        <v>258</v>
      </c>
      <c r="L110" s="39"/>
      <c r="M110" s="172" t="s">
        <v>3</v>
      </c>
      <c r="N110" s="173" t="s">
        <v>47</v>
      </c>
      <c r="O110" s="72"/>
      <c r="P110" s="174">
        <f>O110*H110</f>
        <v>0</v>
      </c>
      <c r="Q110" s="174">
        <v>0</v>
      </c>
      <c r="R110" s="174">
        <f>Q110*H110</f>
        <v>0</v>
      </c>
      <c r="S110" s="174">
        <v>0</v>
      </c>
      <c r="T110" s="175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176" t="s">
        <v>678</v>
      </c>
      <c r="AT110" s="176" t="s">
        <v>157</v>
      </c>
      <c r="AU110" s="176" t="s">
        <v>87</v>
      </c>
      <c r="AY110" s="19" t="s">
        <v>154</v>
      </c>
      <c r="BE110" s="177">
        <f>IF(N110="základní",J110,0)</f>
        <v>0</v>
      </c>
      <c r="BF110" s="177">
        <f>IF(N110="snížená",J110,0)</f>
        <v>0</v>
      </c>
      <c r="BG110" s="177">
        <f>IF(N110="zákl. přenesená",J110,0)</f>
        <v>0</v>
      </c>
      <c r="BH110" s="177">
        <f>IF(N110="sníž. přenesená",J110,0)</f>
        <v>0</v>
      </c>
      <c r="BI110" s="177">
        <f>IF(N110="nulová",J110,0)</f>
        <v>0</v>
      </c>
      <c r="BJ110" s="19" t="s">
        <v>84</v>
      </c>
      <c r="BK110" s="177">
        <f>ROUND(I110*H110,2)</f>
        <v>0</v>
      </c>
      <c r="BL110" s="19" t="s">
        <v>678</v>
      </c>
      <c r="BM110" s="176" t="s">
        <v>1361</v>
      </c>
    </row>
    <row r="111" s="2" customFormat="1" ht="24.15" customHeight="1">
      <c r="A111" s="38"/>
      <c r="B111" s="164"/>
      <c r="C111" s="165" t="s">
        <v>216</v>
      </c>
      <c r="D111" s="165" t="s">
        <v>157</v>
      </c>
      <c r="E111" s="166" t="s">
        <v>1362</v>
      </c>
      <c r="F111" s="167" t="s">
        <v>1363</v>
      </c>
      <c r="G111" s="168" t="s">
        <v>219</v>
      </c>
      <c r="H111" s="169">
        <v>130</v>
      </c>
      <c r="I111" s="170"/>
      <c r="J111" s="171">
        <f>ROUND(I111*H111,2)</f>
        <v>0</v>
      </c>
      <c r="K111" s="167" t="s">
        <v>161</v>
      </c>
      <c r="L111" s="39"/>
      <c r="M111" s="172" t="s">
        <v>3</v>
      </c>
      <c r="N111" s="173" t="s">
        <v>47</v>
      </c>
      <c r="O111" s="72"/>
      <c r="P111" s="174">
        <f>O111*H111</f>
        <v>0</v>
      </c>
      <c r="Q111" s="174">
        <v>0</v>
      </c>
      <c r="R111" s="174">
        <f>Q111*H111</f>
        <v>0</v>
      </c>
      <c r="S111" s="174">
        <v>0</v>
      </c>
      <c r="T111" s="175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176" t="s">
        <v>678</v>
      </c>
      <c r="AT111" s="176" t="s">
        <v>157</v>
      </c>
      <c r="AU111" s="176" t="s">
        <v>87</v>
      </c>
      <c r="AY111" s="19" t="s">
        <v>154</v>
      </c>
      <c r="BE111" s="177">
        <f>IF(N111="základní",J111,0)</f>
        <v>0</v>
      </c>
      <c r="BF111" s="177">
        <f>IF(N111="snížená",J111,0)</f>
        <v>0</v>
      </c>
      <c r="BG111" s="177">
        <f>IF(N111="zákl. přenesená",J111,0)</f>
        <v>0</v>
      </c>
      <c r="BH111" s="177">
        <f>IF(N111="sníž. přenesená",J111,0)</f>
        <v>0</v>
      </c>
      <c r="BI111" s="177">
        <f>IF(N111="nulová",J111,0)</f>
        <v>0</v>
      </c>
      <c r="BJ111" s="19" t="s">
        <v>84</v>
      </c>
      <c r="BK111" s="177">
        <f>ROUND(I111*H111,2)</f>
        <v>0</v>
      </c>
      <c r="BL111" s="19" t="s">
        <v>678</v>
      </c>
      <c r="BM111" s="176" t="s">
        <v>1364</v>
      </c>
    </row>
    <row r="112" s="2" customFormat="1">
      <c r="A112" s="38"/>
      <c r="B112" s="39"/>
      <c r="C112" s="38"/>
      <c r="D112" s="178" t="s">
        <v>164</v>
      </c>
      <c r="E112" s="38"/>
      <c r="F112" s="179" t="s">
        <v>1365</v>
      </c>
      <c r="G112" s="38"/>
      <c r="H112" s="38"/>
      <c r="I112" s="180"/>
      <c r="J112" s="38"/>
      <c r="K112" s="38"/>
      <c r="L112" s="39"/>
      <c r="M112" s="181"/>
      <c r="N112" s="182"/>
      <c r="O112" s="72"/>
      <c r="P112" s="72"/>
      <c r="Q112" s="72"/>
      <c r="R112" s="72"/>
      <c r="S112" s="72"/>
      <c r="T112" s="73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9" t="s">
        <v>164</v>
      </c>
      <c r="AU112" s="19" t="s">
        <v>87</v>
      </c>
    </row>
    <row r="113" s="14" customFormat="1">
      <c r="A113" s="14"/>
      <c r="B113" s="192"/>
      <c r="C113" s="14"/>
      <c r="D113" s="184" t="s">
        <v>166</v>
      </c>
      <c r="E113" s="193" t="s">
        <v>3</v>
      </c>
      <c r="F113" s="194" t="s">
        <v>1366</v>
      </c>
      <c r="G113" s="14"/>
      <c r="H113" s="193" t="s">
        <v>3</v>
      </c>
      <c r="I113" s="195"/>
      <c r="J113" s="14"/>
      <c r="K113" s="14"/>
      <c r="L113" s="192"/>
      <c r="M113" s="196"/>
      <c r="N113" s="197"/>
      <c r="O113" s="197"/>
      <c r="P113" s="197"/>
      <c r="Q113" s="197"/>
      <c r="R113" s="197"/>
      <c r="S113" s="197"/>
      <c r="T113" s="198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193" t="s">
        <v>166</v>
      </c>
      <c r="AU113" s="193" t="s">
        <v>87</v>
      </c>
      <c r="AV113" s="14" t="s">
        <v>84</v>
      </c>
      <c r="AW113" s="14" t="s">
        <v>37</v>
      </c>
      <c r="AX113" s="14" t="s">
        <v>76</v>
      </c>
      <c r="AY113" s="193" t="s">
        <v>154</v>
      </c>
    </row>
    <row r="114" s="13" customFormat="1">
      <c r="A114" s="13"/>
      <c r="B114" s="183"/>
      <c r="C114" s="13"/>
      <c r="D114" s="184" t="s">
        <v>166</v>
      </c>
      <c r="E114" s="185" t="s">
        <v>3</v>
      </c>
      <c r="F114" s="186" t="s">
        <v>686</v>
      </c>
      <c r="G114" s="13"/>
      <c r="H114" s="187">
        <v>65</v>
      </c>
      <c r="I114" s="188"/>
      <c r="J114" s="13"/>
      <c r="K114" s="13"/>
      <c r="L114" s="183"/>
      <c r="M114" s="189"/>
      <c r="N114" s="190"/>
      <c r="O114" s="190"/>
      <c r="P114" s="190"/>
      <c r="Q114" s="190"/>
      <c r="R114" s="190"/>
      <c r="S114" s="190"/>
      <c r="T114" s="19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85" t="s">
        <v>166</v>
      </c>
      <c r="AU114" s="185" t="s">
        <v>87</v>
      </c>
      <c r="AV114" s="13" t="s">
        <v>87</v>
      </c>
      <c r="AW114" s="13" t="s">
        <v>37</v>
      </c>
      <c r="AX114" s="13" t="s">
        <v>76</v>
      </c>
      <c r="AY114" s="185" t="s">
        <v>154</v>
      </c>
    </row>
    <row r="115" s="14" customFormat="1">
      <c r="A115" s="14"/>
      <c r="B115" s="192"/>
      <c r="C115" s="14"/>
      <c r="D115" s="184" t="s">
        <v>166</v>
      </c>
      <c r="E115" s="193" t="s">
        <v>3</v>
      </c>
      <c r="F115" s="194" t="s">
        <v>1367</v>
      </c>
      <c r="G115" s="14"/>
      <c r="H115" s="193" t="s">
        <v>3</v>
      </c>
      <c r="I115" s="195"/>
      <c r="J115" s="14"/>
      <c r="K115" s="14"/>
      <c r="L115" s="192"/>
      <c r="M115" s="196"/>
      <c r="N115" s="197"/>
      <c r="O115" s="197"/>
      <c r="P115" s="197"/>
      <c r="Q115" s="197"/>
      <c r="R115" s="197"/>
      <c r="S115" s="197"/>
      <c r="T115" s="198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193" t="s">
        <v>166</v>
      </c>
      <c r="AU115" s="193" t="s">
        <v>87</v>
      </c>
      <c r="AV115" s="14" t="s">
        <v>84</v>
      </c>
      <c r="AW115" s="14" t="s">
        <v>37</v>
      </c>
      <c r="AX115" s="14" t="s">
        <v>76</v>
      </c>
      <c r="AY115" s="193" t="s">
        <v>154</v>
      </c>
    </row>
    <row r="116" s="13" customFormat="1">
      <c r="A116" s="13"/>
      <c r="B116" s="183"/>
      <c r="C116" s="13"/>
      <c r="D116" s="184" t="s">
        <v>166</v>
      </c>
      <c r="E116" s="185" t="s">
        <v>3</v>
      </c>
      <c r="F116" s="186" t="s">
        <v>686</v>
      </c>
      <c r="G116" s="13"/>
      <c r="H116" s="187">
        <v>65</v>
      </c>
      <c r="I116" s="188"/>
      <c r="J116" s="13"/>
      <c r="K116" s="13"/>
      <c r="L116" s="183"/>
      <c r="M116" s="189"/>
      <c r="N116" s="190"/>
      <c r="O116" s="190"/>
      <c r="P116" s="190"/>
      <c r="Q116" s="190"/>
      <c r="R116" s="190"/>
      <c r="S116" s="190"/>
      <c r="T116" s="19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85" t="s">
        <v>166</v>
      </c>
      <c r="AU116" s="185" t="s">
        <v>87</v>
      </c>
      <c r="AV116" s="13" t="s">
        <v>87</v>
      </c>
      <c r="AW116" s="13" t="s">
        <v>37</v>
      </c>
      <c r="AX116" s="13" t="s">
        <v>76</v>
      </c>
      <c r="AY116" s="185" t="s">
        <v>154</v>
      </c>
    </row>
    <row r="117" s="15" customFormat="1">
      <c r="A117" s="15"/>
      <c r="B117" s="199"/>
      <c r="C117" s="15"/>
      <c r="D117" s="184" t="s">
        <v>166</v>
      </c>
      <c r="E117" s="200" t="s">
        <v>3</v>
      </c>
      <c r="F117" s="201" t="s">
        <v>194</v>
      </c>
      <c r="G117" s="15"/>
      <c r="H117" s="202">
        <v>130</v>
      </c>
      <c r="I117" s="203"/>
      <c r="J117" s="15"/>
      <c r="K117" s="15"/>
      <c r="L117" s="199"/>
      <c r="M117" s="204"/>
      <c r="N117" s="205"/>
      <c r="O117" s="205"/>
      <c r="P117" s="205"/>
      <c r="Q117" s="205"/>
      <c r="R117" s="205"/>
      <c r="S117" s="205"/>
      <c r="T117" s="206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00" t="s">
        <v>166</v>
      </c>
      <c r="AU117" s="200" t="s">
        <v>87</v>
      </c>
      <c r="AV117" s="15" t="s">
        <v>162</v>
      </c>
      <c r="AW117" s="15" t="s">
        <v>37</v>
      </c>
      <c r="AX117" s="15" t="s">
        <v>84</v>
      </c>
      <c r="AY117" s="200" t="s">
        <v>154</v>
      </c>
    </row>
    <row r="118" s="2" customFormat="1" ht="16.5" customHeight="1">
      <c r="A118" s="38"/>
      <c r="B118" s="164"/>
      <c r="C118" s="207" t="s">
        <v>224</v>
      </c>
      <c r="D118" s="207" t="s">
        <v>196</v>
      </c>
      <c r="E118" s="208" t="s">
        <v>1368</v>
      </c>
      <c r="F118" s="209" t="s">
        <v>1369</v>
      </c>
      <c r="G118" s="210" t="s">
        <v>936</v>
      </c>
      <c r="H118" s="211">
        <v>40.299999999999997</v>
      </c>
      <c r="I118" s="212"/>
      <c r="J118" s="213">
        <f>ROUND(I118*H118,2)</f>
        <v>0</v>
      </c>
      <c r="K118" s="209" t="s">
        <v>161</v>
      </c>
      <c r="L118" s="214"/>
      <c r="M118" s="215" t="s">
        <v>3</v>
      </c>
      <c r="N118" s="216" t="s">
        <v>47</v>
      </c>
      <c r="O118" s="72"/>
      <c r="P118" s="174">
        <f>O118*H118</f>
        <v>0</v>
      </c>
      <c r="Q118" s="174">
        <v>0.001</v>
      </c>
      <c r="R118" s="174">
        <f>Q118*H118</f>
        <v>0.040299999999999996</v>
      </c>
      <c r="S118" s="174">
        <v>0</v>
      </c>
      <c r="T118" s="175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176" t="s">
        <v>1334</v>
      </c>
      <c r="AT118" s="176" t="s">
        <v>196</v>
      </c>
      <c r="AU118" s="176" t="s">
        <v>87</v>
      </c>
      <c r="AY118" s="19" t="s">
        <v>154</v>
      </c>
      <c r="BE118" s="177">
        <f>IF(N118="základní",J118,0)</f>
        <v>0</v>
      </c>
      <c r="BF118" s="177">
        <f>IF(N118="snížená",J118,0)</f>
        <v>0</v>
      </c>
      <c r="BG118" s="177">
        <f>IF(N118="zákl. přenesená",J118,0)</f>
        <v>0</v>
      </c>
      <c r="BH118" s="177">
        <f>IF(N118="sníž. přenesená",J118,0)</f>
        <v>0</v>
      </c>
      <c r="BI118" s="177">
        <f>IF(N118="nulová",J118,0)</f>
        <v>0</v>
      </c>
      <c r="BJ118" s="19" t="s">
        <v>84</v>
      </c>
      <c r="BK118" s="177">
        <f>ROUND(I118*H118,2)</f>
        <v>0</v>
      </c>
      <c r="BL118" s="19" t="s">
        <v>678</v>
      </c>
      <c r="BM118" s="176" t="s">
        <v>1370</v>
      </c>
    </row>
    <row r="119" s="14" customFormat="1">
      <c r="A119" s="14"/>
      <c r="B119" s="192"/>
      <c r="C119" s="14"/>
      <c r="D119" s="184" t="s">
        <v>166</v>
      </c>
      <c r="E119" s="193" t="s">
        <v>3</v>
      </c>
      <c r="F119" s="194" t="s">
        <v>1366</v>
      </c>
      <c r="G119" s="14"/>
      <c r="H119" s="193" t="s">
        <v>3</v>
      </c>
      <c r="I119" s="195"/>
      <c r="J119" s="14"/>
      <c r="K119" s="14"/>
      <c r="L119" s="192"/>
      <c r="M119" s="196"/>
      <c r="N119" s="197"/>
      <c r="O119" s="197"/>
      <c r="P119" s="197"/>
      <c r="Q119" s="197"/>
      <c r="R119" s="197"/>
      <c r="S119" s="197"/>
      <c r="T119" s="198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193" t="s">
        <v>166</v>
      </c>
      <c r="AU119" s="193" t="s">
        <v>87</v>
      </c>
      <c r="AV119" s="14" t="s">
        <v>84</v>
      </c>
      <c r="AW119" s="14" t="s">
        <v>37</v>
      </c>
      <c r="AX119" s="14" t="s">
        <v>76</v>
      </c>
      <c r="AY119" s="193" t="s">
        <v>154</v>
      </c>
    </row>
    <row r="120" s="13" customFormat="1">
      <c r="A120" s="13"/>
      <c r="B120" s="183"/>
      <c r="C120" s="13"/>
      <c r="D120" s="184" t="s">
        <v>166</v>
      </c>
      <c r="E120" s="185" t="s">
        <v>3</v>
      </c>
      <c r="F120" s="186" t="s">
        <v>1371</v>
      </c>
      <c r="G120" s="13"/>
      <c r="H120" s="187">
        <v>40.299999999999997</v>
      </c>
      <c r="I120" s="188"/>
      <c r="J120" s="13"/>
      <c r="K120" s="13"/>
      <c r="L120" s="183"/>
      <c r="M120" s="189"/>
      <c r="N120" s="190"/>
      <c r="O120" s="190"/>
      <c r="P120" s="190"/>
      <c r="Q120" s="190"/>
      <c r="R120" s="190"/>
      <c r="S120" s="190"/>
      <c r="T120" s="19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85" t="s">
        <v>166</v>
      </c>
      <c r="AU120" s="185" t="s">
        <v>87</v>
      </c>
      <c r="AV120" s="13" t="s">
        <v>87</v>
      </c>
      <c r="AW120" s="13" t="s">
        <v>37</v>
      </c>
      <c r="AX120" s="13" t="s">
        <v>76</v>
      </c>
      <c r="AY120" s="185" t="s">
        <v>154</v>
      </c>
    </row>
    <row r="121" s="15" customFormat="1">
      <c r="A121" s="15"/>
      <c r="B121" s="199"/>
      <c r="C121" s="15"/>
      <c r="D121" s="184" t="s">
        <v>166</v>
      </c>
      <c r="E121" s="200" t="s">
        <v>3</v>
      </c>
      <c r="F121" s="201" t="s">
        <v>194</v>
      </c>
      <c r="G121" s="15"/>
      <c r="H121" s="202">
        <v>40.299999999999997</v>
      </c>
      <c r="I121" s="203"/>
      <c r="J121" s="15"/>
      <c r="K121" s="15"/>
      <c r="L121" s="199"/>
      <c r="M121" s="204"/>
      <c r="N121" s="205"/>
      <c r="O121" s="205"/>
      <c r="P121" s="205"/>
      <c r="Q121" s="205"/>
      <c r="R121" s="205"/>
      <c r="S121" s="205"/>
      <c r="T121" s="206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00" t="s">
        <v>166</v>
      </c>
      <c r="AU121" s="200" t="s">
        <v>87</v>
      </c>
      <c r="AV121" s="15" t="s">
        <v>162</v>
      </c>
      <c r="AW121" s="15" t="s">
        <v>37</v>
      </c>
      <c r="AX121" s="15" t="s">
        <v>84</v>
      </c>
      <c r="AY121" s="200" t="s">
        <v>154</v>
      </c>
    </row>
    <row r="122" s="2" customFormat="1" ht="16.5" customHeight="1">
      <c r="A122" s="38"/>
      <c r="B122" s="164"/>
      <c r="C122" s="207" t="s">
        <v>9</v>
      </c>
      <c r="D122" s="207" t="s">
        <v>196</v>
      </c>
      <c r="E122" s="208" t="s">
        <v>1372</v>
      </c>
      <c r="F122" s="209" t="s">
        <v>1373</v>
      </c>
      <c r="G122" s="210" t="s">
        <v>936</v>
      </c>
      <c r="H122" s="211">
        <v>26</v>
      </c>
      <c r="I122" s="212"/>
      <c r="J122" s="213">
        <f>ROUND(I122*H122,2)</f>
        <v>0</v>
      </c>
      <c r="K122" s="209" t="s">
        <v>161</v>
      </c>
      <c r="L122" s="214"/>
      <c r="M122" s="215" t="s">
        <v>3</v>
      </c>
      <c r="N122" s="216" t="s">
        <v>47</v>
      </c>
      <c r="O122" s="72"/>
      <c r="P122" s="174">
        <f>O122*H122</f>
        <v>0</v>
      </c>
      <c r="Q122" s="174">
        <v>0.001</v>
      </c>
      <c r="R122" s="174">
        <f>Q122*H122</f>
        <v>0.026000000000000002</v>
      </c>
      <c r="S122" s="174">
        <v>0</v>
      </c>
      <c r="T122" s="175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176" t="s">
        <v>1334</v>
      </c>
      <c r="AT122" s="176" t="s">
        <v>196</v>
      </c>
      <c r="AU122" s="176" t="s">
        <v>87</v>
      </c>
      <c r="AY122" s="19" t="s">
        <v>154</v>
      </c>
      <c r="BE122" s="177">
        <f>IF(N122="základní",J122,0)</f>
        <v>0</v>
      </c>
      <c r="BF122" s="177">
        <f>IF(N122="snížená",J122,0)</f>
        <v>0</v>
      </c>
      <c r="BG122" s="177">
        <f>IF(N122="zákl. přenesená",J122,0)</f>
        <v>0</v>
      </c>
      <c r="BH122" s="177">
        <f>IF(N122="sníž. přenesená",J122,0)</f>
        <v>0</v>
      </c>
      <c r="BI122" s="177">
        <f>IF(N122="nulová",J122,0)</f>
        <v>0</v>
      </c>
      <c r="BJ122" s="19" t="s">
        <v>84</v>
      </c>
      <c r="BK122" s="177">
        <f>ROUND(I122*H122,2)</f>
        <v>0</v>
      </c>
      <c r="BL122" s="19" t="s">
        <v>678</v>
      </c>
      <c r="BM122" s="176" t="s">
        <v>1374</v>
      </c>
    </row>
    <row r="123" s="14" customFormat="1">
      <c r="A123" s="14"/>
      <c r="B123" s="192"/>
      <c r="C123" s="14"/>
      <c r="D123" s="184" t="s">
        <v>166</v>
      </c>
      <c r="E123" s="193" t="s">
        <v>3</v>
      </c>
      <c r="F123" s="194" t="s">
        <v>1367</v>
      </c>
      <c r="G123" s="14"/>
      <c r="H123" s="193" t="s">
        <v>3</v>
      </c>
      <c r="I123" s="195"/>
      <c r="J123" s="14"/>
      <c r="K123" s="14"/>
      <c r="L123" s="192"/>
      <c r="M123" s="196"/>
      <c r="N123" s="197"/>
      <c r="O123" s="197"/>
      <c r="P123" s="197"/>
      <c r="Q123" s="197"/>
      <c r="R123" s="197"/>
      <c r="S123" s="197"/>
      <c r="T123" s="198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193" t="s">
        <v>166</v>
      </c>
      <c r="AU123" s="193" t="s">
        <v>87</v>
      </c>
      <c r="AV123" s="14" t="s">
        <v>84</v>
      </c>
      <c r="AW123" s="14" t="s">
        <v>37</v>
      </c>
      <c r="AX123" s="14" t="s">
        <v>76</v>
      </c>
      <c r="AY123" s="193" t="s">
        <v>154</v>
      </c>
    </row>
    <row r="124" s="13" customFormat="1">
      <c r="A124" s="13"/>
      <c r="B124" s="183"/>
      <c r="C124" s="13"/>
      <c r="D124" s="184" t="s">
        <v>166</v>
      </c>
      <c r="E124" s="185" t="s">
        <v>3</v>
      </c>
      <c r="F124" s="186" t="s">
        <v>1375</v>
      </c>
      <c r="G124" s="13"/>
      <c r="H124" s="187">
        <v>26</v>
      </c>
      <c r="I124" s="188"/>
      <c r="J124" s="13"/>
      <c r="K124" s="13"/>
      <c r="L124" s="183"/>
      <c r="M124" s="189"/>
      <c r="N124" s="190"/>
      <c r="O124" s="190"/>
      <c r="P124" s="190"/>
      <c r="Q124" s="190"/>
      <c r="R124" s="190"/>
      <c r="S124" s="190"/>
      <c r="T124" s="19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85" t="s">
        <v>166</v>
      </c>
      <c r="AU124" s="185" t="s">
        <v>87</v>
      </c>
      <c r="AV124" s="13" t="s">
        <v>87</v>
      </c>
      <c r="AW124" s="13" t="s">
        <v>37</v>
      </c>
      <c r="AX124" s="13" t="s">
        <v>76</v>
      </c>
      <c r="AY124" s="185" t="s">
        <v>154</v>
      </c>
    </row>
    <row r="125" s="15" customFormat="1">
      <c r="A125" s="15"/>
      <c r="B125" s="199"/>
      <c r="C125" s="15"/>
      <c r="D125" s="184" t="s">
        <v>166</v>
      </c>
      <c r="E125" s="200" t="s">
        <v>3</v>
      </c>
      <c r="F125" s="201" t="s">
        <v>194</v>
      </c>
      <c r="G125" s="15"/>
      <c r="H125" s="202">
        <v>26</v>
      </c>
      <c r="I125" s="203"/>
      <c r="J125" s="15"/>
      <c r="K125" s="15"/>
      <c r="L125" s="199"/>
      <c r="M125" s="204"/>
      <c r="N125" s="205"/>
      <c r="O125" s="205"/>
      <c r="P125" s="205"/>
      <c r="Q125" s="205"/>
      <c r="R125" s="205"/>
      <c r="S125" s="205"/>
      <c r="T125" s="206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00" t="s">
        <v>166</v>
      </c>
      <c r="AU125" s="200" t="s">
        <v>87</v>
      </c>
      <c r="AV125" s="15" t="s">
        <v>162</v>
      </c>
      <c r="AW125" s="15" t="s">
        <v>37</v>
      </c>
      <c r="AX125" s="15" t="s">
        <v>84</v>
      </c>
      <c r="AY125" s="200" t="s">
        <v>154</v>
      </c>
    </row>
    <row r="126" s="2" customFormat="1" ht="16.5" customHeight="1">
      <c r="A126" s="38"/>
      <c r="B126" s="164"/>
      <c r="C126" s="207" t="s">
        <v>336</v>
      </c>
      <c r="D126" s="207" t="s">
        <v>196</v>
      </c>
      <c r="E126" s="208" t="s">
        <v>1376</v>
      </c>
      <c r="F126" s="209" t="s">
        <v>1377</v>
      </c>
      <c r="G126" s="210" t="s">
        <v>160</v>
      </c>
      <c r="H126" s="211">
        <v>4</v>
      </c>
      <c r="I126" s="212"/>
      <c r="J126" s="213">
        <f>ROUND(I126*H126,2)</f>
        <v>0</v>
      </c>
      <c r="K126" s="209" t="s">
        <v>161</v>
      </c>
      <c r="L126" s="214"/>
      <c r="M126" s="215" t="s">
        <v>3</v>
      </c>
      <c r="N126" s="216" t="s">
        <v>47</v>
      </c>
      <c r="O126" s="72"/>
      <c r="P126" s="174">
        <f>O126*H126</f>
        <v>0</v>
      </c>
      <c r="Q126" s="174">
        <v>0.00023000000000000001</v>
      </c>
      <c r="R126" s="174">
        <f>Q126*H126</f>
        <v>0.00092000000000000003</v>
      </c>
      <c r="S126" s="174">
        <v>0</v>
      </c>
      <c r="T126" s="175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76" t="s">
        <v>1334</v>
      </c>
      <c r="AT126" s="176" t="s">
        <v>196</v>
      </c>
      <c r="AU126" s="176" t="s">
        <v>87</v>
      </c>
      <c r="AY126" s="19" t="s">
        <v>154</v>
      </c>
      <c r="BE126" s="177">
        <f>IF(N126="základní",J126,0)</f>
        <v>0</v>
      </c>
      <c r="BF126" s="177">
        <f>IF(N126="snížená",J126,0)</f>
        <v>0</v>
      </c>
      <c r="BG126" s="177">
        <f>IF(N126="zákl. přenesená",J126,0)</f>
        <v>0</v>
      </c>
      <c r="BH126" s="177">
        <f>IF(N126="sníž. přenesená",J126,0)</f>
        <v>0</v>
      </c>
      <c r="BI126" s="177">
        <f>IF(N126="nulová",J126,0)</f>
        <v>0</v>
      </c>
      <c r="BJ126" s="19" t="s">
        <v>84</v>
      </c>
      <c r="BK126" s="177">
        <f>ROUND(I126*H126,2)</f>
        <v>0</v>
      </c>
      <c r="BL126" s="19" t="s">
        <v>678</v>
      </c>
      <c r="BM126" s="176" t="s">
        <v>1378</v>
      </c>
    </row>
    <row r="127" s="14" customFormat="1">
      <c r="A127" s="14"/>
      <c r="B127" s="192"/>
      <c r="C127" s="14"/>
      <c r="D127" s="184" t="s">
        <v>166</v>
      </c>
      <c r="E127" s="193" t="s">
        <v>3</v>
      </c>
      <c r="F127" s="194" t="s">
        <v>1379</v>
      </c>
      <c r="G127" s="14"/>
      <c r="H127" s="193" t="s">
        <v>3</v>
      </c>
      <c r="I127" s="195"/>
      <c r="J127" s="14"/>
      <c r="K127" s="14"/>
      <c r="L127" s="192"/>
      <c r="M127" s="196"/>
      <c r="N127" s="197"/>
      <c r="O127" s="197"/>
      <c r="P127" s="197"/>
      <c r="Q127" s="197"/>
      <c r="R127" s="197"/>
      <c r="S127" s="197"/>
      <c r="T127" s="198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193" t="s">
        <v>166</v>
      </c>
      <c r="AU127" s="193" t="s">
        <v>87</v>
      </c>
      <c r="AV127" s="14" t="s">
        <v>84</v>
      </c>
      <c r="AW127" s="14" t="s">
        <v>37</v>
      </c>
      <c r="AX127" s="14" t="s">
        <v>76</v>
      </c>
      <c r="AY127" s="193" t="s">
        <v>154</v>
      </c>
    </row>
    <row r="128" s="13" customFormat="1">
      <c r="A128" s="13"/>
      <c r="B128" s="183"/>
      <c r="C128" s="13"/>
      <c r="D128" s="184" t="s">
        <v>166</v>
      </c>
      <c r="E128" s="185" t="s">
        <v>3</v>
      </c>
      <c r="F128" s="186" t="s">
        <v>960</v>
      </c>
      <c r="G128" s="13"/>
      <c r="H128" s="187">
        <v>4</v>
      </c>
      <c r="I128" s="188"/>
      <c r="J128" s="13"/>
      <c r="K128" s="13"/>
      <c r="L128" s="183"/>
      <c r="M128" s="189"/>
      <c r="N128" s="190"/>
      <c r="O128" s="190"/>
      <c r="P128" s="190"/>
      <c r="Q128" s="190"/>
      <c r="R128" s="190"/>
      <c r="S128" s="190"/>
      <c r="T128" s="19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5" t="s">
        <v>166</v>
      </c>
      <c r="AU128" s="185" t="s">
        <v>87</v>
      </c>
      <c r="AV128" s="13" t="s">
        <v>87</v>
      </c>
      <c r="AW128" s="13" t="s">
        <v>37</v>
      </c>
      <c r="AX128" s="13" t="s">
        <v>76</v>
      </c>
      <c r="AY128" s="185" t="s">
        <v>154</v>
      </c>
    </row>
    <row r="129" s="15" customFormat="1">
      <c r="A129" s="15"/>
      <c r="B129" s="199"/>
      <c r="C129" s="15"/>
      <c r="D129" s="184" t="s">
        <v>166</v>
      </c>
      <c r="E129" s="200" t="s">
        <v>3</v>
      </c>
      <c r="F129" s="201" t="s">
        <v>194</v>
      </c>
      <c r="G129" s="15"/>
      <c r="H129" s="202">
        <v>4</v>
      </c>
      <c r="I129" s="203"/>
      <c r="J129" s="15"/>
      <c r="K129" s="15"/>
      <c r="L129" s="199"/>
      <c r="M129" s="204"/>
      <c r="N129" s="205"/>
      <c r="O129" s="205"/>
      <c r="P129" s="205"/>
      <c r="Q129" s="205"/>
      <c r="R129" s="205"/>
      <c r="S129" s="205"/>
      <c r="T129" s="206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00" t="s">
        <v>166</v>
      </c>
      <c r="AU129" s="200" t="s">
        <v>87</v>
      </c>
      <c r="AV129" s="15" t="s">
        <v>162</v>
      </c>
      <c r="AW129" s="15" t="s">
        <v>37</v>
      </c>
      <c r="AX129" s="15" t="s">
        <v>84</v>
      </c>
      <c r="AY129" s="200" t="s">
        <v>154</v>
      </c>
    </row>
    <row r="130" s="2" customFormat="1" ht="16.5" customHeight="1">
      <c r="A130" s="38"/>
      <c r="B130" s="164"/>
      <c r="C130" s="207" t="s">
        <v>342</v>
      </c>
      <c r="D130" s="207" t="s">
        <v>196</v>
      </c>
      <c r="E130" s="208" t="s">
        <v>1380</v>
      </c>
      <c r="F130" s="209" t="s">
        <v>1381</v>
      </c>
      <c r="G130" s="210" t="s">
        <v>160</v>
      </c>
      <c r="H130" s="211">
        <v>2</v>
      </c>
      <c r="I130" s="212"/>
      <c r="J130" s="213">
        <f>ROUND(I130*H130,2)</f>
        <v>0</v>
      </c>
      <c r="K130" s="209" t="s">
        <v>258</v>
      </c>
      <c r="L130" s="214"/>
      <c r="M130" s="215" t="s">
        <v>3</v>
      </c>
      <c r="N130" s="216" t="s">
        <v>47</v>
      </c>
      <c r="O130" s="72"/>
      <c r="P130" s="174">
        <f>O130*H130</f>
        <v>0</v>
      </c>
      <c r="Q130" s="174">
        <v>0.00016000000000000001</v>
      </c>
      <c r="R130" s="174">
        <f>Q130*H130</f>
        <v>0.00032000000000000003</v>
      </c>
      <c r="S130" s="174">
        <v>0</v>
      </c>
      <c r="T130" s="175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76" t="s">
        <v>1334</v>
      </c>
      <c r="AT130" s="176" t="s">
        <v>196</v>
      </c>
      <c r="AU130" s="176" t="s">
        <v>87</v>
      </c>
      <c r="AY130" s="19" t="s">
        <v>154</v>
      </c>
      <c r="BE130" s="177">
        <f>IF(N130="základní",J130,0)</f>
        <v>0</v>
      </c>
      <c r="BF130" s="177">
        <f>IF(N130="snížená",J130,0)</f>
        <v>0</v>
      </c>
      <c r="BG130" s="177">
        <f>IF(N130="zákl. přenesená",J130,0)</f>
        <v>0</v>
      </c>
      <c r="BH130" s="177">
        <f>IF(N130="sníž. přenesená",J130,0)</f>
        <v>0</v>
      </c>
      <c r="BI130" s="177">
        <f>IF(N130="nulová",J130,0)</f>
        <v>0</v>
      </c>
      <c r="BJ130" s="19" t="s">
        <v>84</v>
      </c>
      <c r="BK130" s="177">
        <f>ROUND(I130*H130,2)</f>
        <v>0</v>
      </c>
      <c r="BL130" s="19" t="s">
        <v>678</v>
      </c>
      <c r="BM130" s="176" t="s">
        <v>1382</v>
      </c>
    </row>
    <row r="131" s="14" customFormat="1">
      <c r="A131" s="14"/>
      <c r="B131" s="192"/>
      <c r="C131" s="14"/>
      <c r="D131" s="184" t="s">
        <v>166</v>
      </c>
      <c r="E131" s="193" t="s">
        <v>3</v>
      </c>
      <c r="F131" s="194" t="s">
        <v>1383</v>
      </c>
      <c r="G131" s="14"/>
      <c r="H131" s="193" t="s">
        <v>3</v>
      </c>
      <c r="I131" s="195"/>
      <c r="J131" s="14"/>
      <c r="K131" s="14"/>
      <c r="L131" s="192"/>
      <c r="M131" s="196"/>
      <c r="N131" s="197"/>
      <c r="O131" s="197"/>
      <c r="P131" s="197"/>
      <c r="Q131" s="197"/>
      <c r="R131" s="197"/>
      <c r="S131" s="197"/>
      <c r="T131" s="198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193" t="s">
        <v>166</v>
      </c>
      <c r="AU131" s="193" t="s">
        <v>87</v>
      </c>
      <c r="AV131" s="14" t="s">
        <v>84</v>
      </c>
      <c r="AW131" s="14" t="s">
        <v>37</v>
      </c>
      <c r="AX131" s="14" t="s">
        <v>76</v>
      </c>
      <c r="AY131" s="193" t="s">
        <v>154</v>
      </c>
    </row>
    <row r="132" s="13" customFormat="1">
      <c r="A132" s="13"/>
      <c r="B132" s="183"/>
      <c r="C132" s="13"/>
      <c r="D132" s="184" t="s">
        <v>166</v>
      </c>
      <c r="E132" s="185" t="s">
        <v>3</v>
      </c>
      <c r="F132" s="186" t="s">
        <v>379</v>
      </c>
      <c r="G132" s="13"/>
      <c r="H132" s="187">
        <v>2</v>
      </c>
      <c r="I132" s="188"/>
      <c r="J132" s="13"/>
      <c r="K132" s="13"/>
      <c r="L132" s="183"/>
      <c r="M132" s="189"/>
      <c r="N132" s="190"/>
      <c r="O132" s="190"/>
      <c r="P132" s="190"/>
      <c r="Q132" s="190"/>
      <c r="R132" s="190"/>
      <c r="S132" s="190"/>
      <c r="T132" s="19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5" t="s">
        <v>166</v>
      </c>
      <c r="AU132" s="185" t="s">
        <v>87</v>
      </c>
      <c r="AV132" s="13" t="s">
        <v>87</v>
      </c>
      <c r="AW132" s="13" t="s">
        <v>37</v>
      </c>
      <c r="AX132" s="13" t="s">
        <v>76</v>
      </c>
      <c r="AY132" s="185" t="s">
        <v>154</v>
      </c>
    </row>
    <row r="133" s="15" customFormat="1">
      <c r="A133" s="15"/>
      <c r="B133" s="199"/>
      <c r="C133" s="15"/>
      <c r="D133" s="184" t="s">
        <v>166</v>
      </c>
      <c r="E133" s="200" t="s">
        <v>3</v>
      </c>
      <c r="F133" s="201" t="s">
        <v>194</v>
      </c>
      <c r="G133" s="15"/>
      <c r="H133" s="202">
        <v>2</v>
      </c>
      <c r="I133" s="203"/>
      <c r="J133" s="15"/>
      <c r="K133" s="15"/>
      <c r="L133" s="199"/>
      <c r="M133" s="204"/>
      <c r="N133" s="205"/>
      <c r="O133" s="205"/>
      <c r="P133" s="205"/>
      <c r="Q133" s="205"/>
      <c r="R133" s="205"/>
      <c r="S133" s="205"/>
      <c r="T133" s="206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00" t="s">
        <v>166</v>
      </c>
      <c r="AU133" s="200" t="s">
        <v>87</v>
      </c>
      <c r="AV133" s="15" t="s">
        <v>162</v>
      </c>
      <c r="AW133" s="15" t="s">
        <v>37</v>
      </c>
      <c r="AX133" s="15" t="s">
        <v>84</v>
      </c>
      <c r="AY133" s="200" t="s">
        <v>154</v>
      </c>
    </row>
    <row r="134" s="2" customFormat="1" ht="16.5" customHeight="1">
      <c r="A134" s="38"/>
      <c r="B134" s="164"/>
      <c r="C134" s="207" t="s">
        <v>359</v>
      </c>
      <c r="D134" s="207" t="s">
        <v>196</v>
      </c>
      <c r="E134" s="208" t="s">
        <v>835</v>
      </c>
      <c r="F134" s="209" t="s">
        <v>1384</v>
      </c>
      <c r="G134" s="210" t="s">
        <v>236</v>
      </c>
      <c r="H134" s="211">
        <v>1</v>
      </c>
      <c r="I134" s="212"/>
      <c r="J134" s="213">
        <f>ROUND(I134*H134,2)</f>
        <v>0</v>
      </c>
      <c r="K134" s="209" t="s">
        <v>258</v>
      </c>
      <c r="L134" s="214"/>
      <c r="M134" s="215" t="s">
        <v>3</v>
      </c>
      <c r="N134" s="216" t="s">
        <v>47</v>
      </c>
      <c r="O134" s="72"/>
      <c r="P134" s="174">
        <f>O134*H134</f>
        <v>0</v>
      </c>
      <c r="Q134" s="174">
        <v>0</v>
      </c>
      <c r="R134" s="174">
        <f>Q134*H134</f>
        <v>0</v>
      </c>
      <c r="S134" s="174">
        <v>0</v>
      </c>
      <c r="T134" s="17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76" t="s">
        <v>1334</v>
      </c>
      <c r="AT134" s="176" t="s">
        <v>196</v>
      </c>
      <c r="AU134" s="176" t="s">
        <v>87</v>
      </c>
      <c r="AY134" s="19" t="s">
        <v>154</v>
      </c>
      <c r="BE134" s="177">
        <f>IF(N134="základní",J134,0)</f>
        <v>0</v>
      </c>
      <c r="BF134" s="177">
        <f>IF(N134="snížená",J134,0)</f>
        <v>0</v>
      </c>
      <c r="BG134" s="177">
        <f>IF(N134="zákl. přenesená",J134,0)</f>
        <v>0</v>
      </c>
      <c r="BH134" s="177">
        <f>IF(N134="sníž. přenesená",J134,0)</f>
        <v>0</v>
      </c>
      <c r="BI134" s="177">
        <f>IF(N134="nulová",J134,0)</f>
        <v>0</v>
      </c>
      <c r="BJ134" s="19" t="s">
        <v>84</v>
      </c>
      <c r="BK134" s="177">
        <f>ROUND(I134*H134,2)</f>
        <v>0</v>
      </c>
      <c r="BL134" s="19" t="s">
        <v>678</v>
      </c>
      <c r="BM134" s="176" t="s">
        <v>1385</v>
      </c>
    </row>
    <row r="135" s="14" customFormat="1">
      <c r="A135" s="14"/>
      <c r="B135" s="192"/>
      <c r="C135" s="14"/>
      <c r="D135" s="184" t="s">
        <v>166</v>
      </c>
      <c r="E135" s="193" t="s">
        <v>3</v>
      </c>
      <c r="F135" s="194" t="s">
        <v>1384</v>
      </c>
      <c r="G135" s="14"/>
      <c r="H135" s="193" t="s">
        <v>3</v>
      </c>
      <c r="I135" s="195"/>
      <c r="J135" s="14"/>
      <c r="K135" s="14"/>
      <c r="L135" s="192"/>
      <c r="M135" s="196"/>
      <c r="N135" s="197"/>
      <c r="O135" s="197"/>
      <c r="P135" s="197"/>
      <c r="Q135" s="197"/>
      <c r="R135" s="197"/>
      <c r="S135" s="197"/>
      <c r="T135" s="19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193" t="s">
        <v>166</v>
      </c>
      <c r="AU135" s="193" t="s">
        <v>87</v>
      </c>
      <c r="AV135" s="14" t="s">
        <v>84</v>
      </c>
      <c r="AW135" s="14" t="s">
        <v>37</v>
      </c>
      <c r="AX135" s="14" t="s">
        <v>76</v>
      </c>
      <c r="AY135" s="193" t="s">
        <v>154</v>
      </c>
    </row>
    <row r="136" s="13" customFormat="1">
      <c r="A136" s="13"/>
      <c r="B136" s="183"/>
      <c r="C136" s="13"/>
      <c r="D136" s="184" t="s">
        <v>166</v>
      </c>
      <c r="E136" s="185" t="s">
        <v>3</v>
      </c>
      <c r="F136" s="186" t="s">
        <v>84</v>
      </c>
      <c r="G136" s="13"/>
      <c r="H136" s="187">
        <v>1</v>
      </c>
      <c r="I136" s="188"/>
      <c r="J136" s="13"/>
      <c r="K136" s="13"/>
      <c r="L136" s="183"/>
      <c r="M136" s="189"/>
      <c r="N136" s="190"/>
      <c r="O136" s="190"/>
      <c r="P136" s="190"/>
      <c r="Q136" s="190"/>
      <c r="R136" s="190"/>
      <c r="S136" s="190"/>
      <c r="T136" s="19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5" t="s">
        <v>166</v>
      </c>
      <c r="AU136" s="185" t="s">
        <v>87</v>
      </c>
      <c r="AV136" s="13" t="s">
        <v>87</v>
      </c>
      <c r="AW136" s="13" t="s">
        <v>37</v>
      </c>
      <c r="AX136" s="13" t="s">
        <v>76</v>
      </c>
      <c r="AY136" s="185" t="s">
        <v>154</v>
      </c>
    </row>
    <row r="137" s="15" customFormat="1">
      <c r="A137" s="15"/>
      <c r="B137" s="199"/>
      <c r="C137" s="15"/>
      <c r="D137" s="184" t="s">
        <v>166</v>
      </c>
      <c r="E137" s="200" t="s">
        <v>3</v>
      </c>
      <c r="F137" s="201" t="s">
        <v>194</v>
      </c>
      <c r="G137" s="15"/>
      <c r="H137" s="202">
        <v>1</v>
      </c>
      <c r="I137" s="203"/>
      <c r="J137" s="15"/>
      <c r="K137" s="15"/>
      <c r="L137" s="199"/>
      <c r="M137" s="204"/>
      <c r="N137" s="205"/>
      <c r="O137" s="205"/>
      <c r="P137" s="205"/>
      <c r="Q137" s="205"/>
      <c r="R137" s="205"/>
      <c r="S137" s="205"/>
      <c r="T137" s="206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00" t="s">
        <v>166</v>
      </c>
      <c r="AU137" s="200" t="s">
        <v>87</v>
      </c>
      <c r="AV137" s="15" t="s">
        <v>162</v>
      </c>
      <c r="AW137" s="15" t="s">
        <v>37</v>
      </c>
      <c r="AX137" s="15" t="s">
        <v>84</v>
      </c>
      <c r="AY137" s="200" t="s">
        <v>154</v>
      </c>
    </row>
    <row r="138" s="2" customFormat="1" ht="24.15" customHeight="1">
      <c r="A138" s="38"/>
      <c r="B138" s="164"/>
      <c r="C138" s="165" t="s">
        <v>366</v>
      </c>
      <c r="D138" s="165" t="s">
        <v>157</v>
      </c>
      <c r="E138" s="166" t="s">
        <v>1386</v>
      </c>
      <c r="F138" s="167" t="s">
        <v>1387</v>
      </c>
      <c r="G138" s="168" t="s">
        <v>219</v>
      </c>
      <c r="H138" s="169">
        <v>65</v>
      </c>
      <c r="I138" s="170"/>
      <c r="J138" s="171">
        <f>ROUND(I138*H138,2)</f>
        <v>0</v>
      </c>
      <c r="K138" s="167" t="s">
        <v>161</v>
      </c>
      <c r="L138" s="39"/>
      <c r="M138" s="172" t="s">
        <v>3</v>
      </c>
      <c r="N138" s="173" t="s">
        <v>47</v>
      </c>
      <c r="O138" s="72"/>
      <c r="P138" s="174">
        <f>O138*H138</f>
        <v>0</v>
      </c>
      <c r="Q138" s="174">
        <v>0</v>
      </c>
      <c r="R138" s="174">
        <f>Q138*H138</f>
        <v>0</v>
      </c>
      <c r="S138" s="174">
        <v>0</v>
      </c>
      <c r="T138" s="175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76" t="s">
        <v>678</v>
      </c>
      <c r="AT138" s="176" t="s">
        <v>157</v>
      </c>
      <c r="AU138" s="176" t="s">
        <v>87</v>
      </c>
      <c r="AY138" s="19" t="s">
        <v>154</v>
      </c>
      <c r="BE138" s="177">
        <f>IF(N138="základní",J138,0)</f>
        <v>0</v>
      </c>
      <c r="BF138" s="177">
        <f>IF(N138="snížená",J138,0)</f>
        <v>0</v>
      </c>
      <c r="BG138" s="177">
        <f>IF(N138="zákl. přenesená",J138,0)</f>
        <v>0</v>
      </c>
      <c r="BH138" s="177">
        <f>IF(N138="sníž. přenesená",J138,0)</f>
        <v>0</v>
      </c>
      <c r="BI138" s="177">
        <f>IF(N138="nulová",J138,0)</f>
        <v>0</v>
      </c>
      <c r="BJ138" s="19" t="s">
        <v>84</v>
      </c>
      <c r="BK138" s="177">
        <f>ROUND(I138*H138,2)</f>
        <v>0</v>
      </c>
      <c r="BL138" s="19" t="s">
        <v>678</v>
      </c>
      <c r="BM138" s="176" t="s">
        <v>1388</v>
      </c>
    </row>
    <row r="139" s="2" customFormat="1">
      <c r="A139" s="38"/>
      <c r="B139" s="39"/>
      <c r="C139" s="38"/>
      <c r="D139" s="178" t="s">
        <v>164</v>
      </c>
      <c r="E139" s="38"/>
      <c r="F139" s="179" t="s">
        <v>1389</v>
      </c>
      <c r="G139" s="38"/>
      <c r="H139" s="38"/>
      <c r="I139" s="180"/>
      <c r="J139" s="38"/>
      <c r="K139" s="38"/>
      <c r="L139" s="39"/>
      <c r="M139" s="181"/>
      <c r="N139" s="182"/>
      <c r="O139" s="72"/>
      <c r="P139" s="72"/>
      <c r="Q139" s="72"/>
      <c r="R139" s="72"/>
      <c r="S139" s="72"/>
      <c r="T139" s="73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164</v>
      </c>
      <c r="AU139" s="19" t="s">
        <v>87</v>
      </c>
    </row>
    <row r="140" s="14" customFormat="1">
      <c r="A140" s="14"/>
      <c r="B140" s="192"/>
      <c r="C140" s="14"/>
      <c r="D140" s="184" t="s">
        <v>166</v>
      </c>
      <c r="E140" s="193" t="s">
        <v>3</v>
      </c>
      <c r="F140" s="194" t="s">
        <v>1390</v>
      </c>
      <c r="G140" s="14"/>
      <c r="H140" s="193" t="s">
        <v>3</v>
      </c>
      <c r="I140" s="195"/>
      <c r="J140" s="14"/>
      <c r="K140" s="14"/>
      <c r="L140" s="192"/>
      <c r="M140" s="196"/>
      <c r="N140" s="197"/>
      <c r="O140" s="197"/>
      <c r="P140" s="197"/>
      <c r="Q140" s="197"/>
      <c r="R140" s="197"/>
      <c r="S140" s="197"/>
      <c r="T140" s="19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193" t="s">
        <v>166</v>
      </c>
      <c r="AU140" s="193" t="s">
        <v>87</v>
      </c>
      <c r="AV140" s="14" t="s">
        <v>84</v>
      </c>
      <c r="AW140" s="14" t="s">
        <v>37</v>
      </c>
      <c r="AX140" s="14" t="s">
        <v>76</v>
      </c>
      <c r="AY140" s="193" t="s">
        <v>154</v>
      </c>
    </row>
    <row r="141" s="13" customFormat="1">
      <c r="A141" s="13"/>
      <c r="B141" s="183"/>
      <c r="C141" s="13"/>
      <c r="D141" s="184" t="s">
        <v>166</v>
      </c>
      <c r="E141" s="185" t="s">
        <v>3</v>
      </c>
      <c r="F141" s="186" t="s">
        <v>686</v>
      </c>
      <c r="G141" s="13"/>
      <c r="H141" s="187">
        <v>65</v>
      </c>
      <c r="I141" s="188"/>
      <c r="J141" s="13"/>
      <c r="K141" s="13"/>
      <c r="L141" s="183"/>
      <c r="M141" s="189"/>
      <c r="N141" s="190"/>
      <c r="O141" s="190"/>
      <c r="P141" s="190"/>
      <c r="Q141" s="190"/>
      <c r="R141" s="190"/>
      <c r="S141" s="190"/>
      <c r="T141" s="19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5" t="s">
        <v>166</v>
      </c>
      <c r="AU141" s="185" t="s">
        <v>87</v>
      </c>
      <c r="AV141" s="13" t="s">
        <v>87</v>
      </c>
      <c r="AW141" s="13" t="s">
        <v>37</v>
      </c>
      <c r="AX141" s="13" t="s">
        <v>84</v>
      </c>
      <c r="AY141" s="185" t="s">
        <v>154</v>
      </c>
    </row>
    <row r="142" s="2" customFormat="1" ht="16.5" customHeight="1">
      <c r="A142" s="38"/>
      <c r="B142" s="164"/>
      <c r="C142" s="207" t="s">
        <v>373</v>
      </c>
      <c r="D142" s="207" t="s">
        <v>196</v>
      </c>
      <c r="E142" s="208" t="s">
        <v>1391</v>
      </c>
      <c r="F142" s="209" t="s">
        <v>1392</v>
      </c>
      <c r="G142" s="210" t="s">
        <v>219</v>
      </c>
      <c r="H142" s="211">
        <v>65</v>
      </c>
      <c r="I142" s="212"/>
      <c r="J142" s="213">
        <f>ROUND(I142*H142,2)</f>
        <v>0</v>
      </c>
      <c r="K142" s="209" t="s">
        <v>161</v>
      </c>
      <c r="L142" s="214"/>
      <c r="M142" s="215" t="s">
        <v>3</v>
      </c>
      <c r="N142" s="216" t="s">
        <v>47</v>
      </c>
      <c r="O142" s="72"/>
      <c r="P142" s="174">
        <f>O142*H142</f>
        <v>0</v>
      </c>
      <c r="Q142" s="174">
        <v>0.00064000000000000005</v>
      </c>
      <c r="R142" s="174">
        <f>Q142*H142</f>
        <v>0.041600000000000005</v>
      </c>
      <c r="S142" s="174">
        <v>0</v>
      </c>
      <c r="T142" s="175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76" t="s">
        <v>1334</v>
      </c>
      <c r="AT142" s="176" t="s">
        <v>196</v>
      </c>
      <c r="AU142" s="176" t="s">
        <v>87</v>
      </c>
      <c r="AY142" s="19" t="s">
        <v>154</v>
      </c>
      <c r="BE142" s="177">
        <f>IF(N142="základní",J142,0)</f>
        <v>0</v>
      </c>
      <c r="BF142" s="177">
        <f>IF(N142="snížená",J142,0)</f>
        <v>0</v>
      </c>
      <c r="BG142" s="177">
        <f>IF(N142="zákl. přenesená",J142,0)</f>
        <v>0</v>
      </c>
      <c r="BH142" s="177">
        <f>IF(N142="sníž. přenesená",J142,0)</f>
        <v>0</v>
      </c>
      <c r="BI142" s="177">
        <f>IF(N142="nulová",J142,0)</f>
        <v>0</v>
      </c>
      <c r="BJ142" s="19" t="s">
        <v>84</v>
      </c>
      <c r="BK142" s="177">
        <f>ROUND(I142*H142,2)</f>
        <v>0</v>
      </c>
      <c r="BL142" s="19" t="s">
        <v>678</v>
      </c>
      <c r="BM142" s="176" t="s">
        <v>1393</v>
      </c>
    </row>
    <row r="143" s="14" customFormat="1">
      <c r="A143" s="14"/>
      <c r="B143" s="192"/>
      <c r="C143" s="14"/>
      <c r="D143" s="184" t="s">
        <v>166</v>
      </c>
      <c r="E143" s="193" t="s">
        <v>3</v>
      </c>
      <c r="F143" s="194" t="s">
        <v>1390</v>
      </c>
      <c r="G143" s="14"/>
      <c r="H143" s="193" t="s">
        <v>3</v>
      </c>
      <c r="I143" s="195"/>
      <c r="J143" s="14"/>
      <c r="K143" s="14"/>
      <c r="L143" s="192"/>
      <c r="M143" s="196"/>
      <c r="N143" s="197"/>
      <c r="O143" s="197"/>
      <c r="P143" s="197"/>
      <c r="Q143" s="197"/>
      <c r="R143" s="197"/>
      <c r="S143" s="197"/>
      <c r="T143" s="19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193" t="s">
        <v>166</v>
      </c>
      <c r="AU143" s="193" t="s">
        <v>87</v>
      </c>
      <c r="AV143" s="14" t="s">
        <v>84</v>
      </c>
      <c r="AW143" s="14" t="s">
        <v>37</v>
      </c>
      <c r="AX143" s="14" t="s">
        <v>76</v>
      </c>
      <c r="AY143" s="193" t="s">
        <v>154</v>
      </c>
    </row>
    <row r="144" s="13" customFormat="1">
      <c r="A144" s="13"/>
      <c r="B144" s="183"/>
      <c r="C144" s="13"/>
      <c r="D144" s="184" t="s">
        <v>166</v>
      </c>
      <c r="E144" s="185" t="s">
        <v>3</v>
      </c>
      <c r="F144" s="186" t="s">
        <v>686</v>
      </c>
      <c r="G144" s="13"/>
      <c r="H144" s="187">
        <v>65</v>
      </c>
      <c r="I144" s="188"/>
      <c r="J144" s="13"/>
      <c r="K144" s="13"/>
      <c r="L144" s="183"/>
      <c r="M144" s="189"/>
      <c r="N144" s="190"/>
      <c r="O144" s="190"/>
      <c r="P144" s="190"/>
      <c r="Q144" s="190"/>
      <c r="R144" s="190"/>
      <c r="S144" s="190"/>
      <c r="T144" s="19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5" t="s">
        <v>166</v>
      </c>
      <c r="AU144" s="185" t="s">
        <v>87</v>
      </c>
      <c r="AV144" s="13" t="s">
        <v>87</v>
      </c>
      <c r="AW144" s="13" t="s">
        <v>37</v>
      </c>
      <c r="AX144" s="13" t="s">
        <v>76</v>
      </c>
      <c r="AY144" s="185" t="s">
        <v>154</v>
      </c>
    </row>
    <row r="145" s="15" customFormat="1">
      <c r="A145" s="15"/>
      <c r="B145" s="199"/>
      <c r="C145" s="15"/>
      <c r="D145" s="184" t="s">
        <v>166</v>
      </c>
      <c r="E145" s="200" t="s">
        <v>3</v>
      </c>
      <c r="F145" s="201" t="s">
        <v>194</v>
      </c>
      <c r="G145" s="15"/>
      <c r="H145" s="202">
        <v>65</v>
      </c>
      <c r="I145" s="203"/>
      <c r="J145" s="15"/>
      <c r="K145" s="15"/>
      <c r="L145" s="199"/>
      <c r="M145" s="204"/>
      <c r="N145" s="205"/>
      <c r="O145" s="205"/>
      <c r="P145" s="205"/>
      <c r="Q145" s="205"/>
      <c r="R145" s="205"/>
      <c r="S145" s="205"/>
      <c r="T145" s="206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00" t="s">
        <v>166</v>
      </c>
      <c r="AU145" s="200" t="s">
        <v>87</v>
      </c>
      <c r="AV145" s="15" t="s">
        <v>162</v>
      </c>
      <c r="AW145" s="15" t="s">
        <v>37</v>
      </c>
      <c r="AX145" s="15" t="s">
        <v>84</v>
      </c>
      <c r="AY145" s="200" t="s">
        <v>154</v>
      </c>
    </row>
    <row r="146" s="2" customFormat="1" ht="16.5" customHeight="1">
      <c r="A146" s="38"/>
      <c r="B146" s="164"/>
      <c r="C146" s="207" t="s">
        <v>380</v>
      </c>
      <c r="D146" s="207" t="s">
        <v>196</v>
      </c>
      <c r="E146" s="208" t="s">
        <v>1290</v>
      </c>
      <c r="F146" s="209" t="s">
        <v>1394</v>
      </c>
      <c r="G146" s="210" t="s">
        <v>236</v>
      </c>
      <c r="H146" s="211">
        <v>1</v>
      </c>
      <c r="I146" s="212"/>
      <c r="J146" s="213">
        <f>ROUND(I146*H146,2)</f>
        <v>0</v>
      </c>
      <c r="K146" s="209" t="s">
        <v>258</v>
      </c>
      <c r="L146" s="214"/>
      <c r="M146" s="215" t="s">
        <v>3</v>
      </c>
      <c r="N146" s="216" t="s">
        <v>47</v>
      </c>
      <c r="O146" s="72"/>
      <c r="P146" s="174">
        <f>O146*H146</f>
        <v>0</v>
      </c>
      <c r="Q146" s="174">
        <v>0</v>
      </c>
      <c r="R146" s="174">
        <f>Q146*H146</f>
        <v>0</v>
      </c>
      <c r="S146" s="174">
        <v>0</v>
      </c>
      <c r="T146" s="175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76" t="s">
        <v>1334</v>
      </c>
      <c r="AT146" s="176" t="s">
        <v>196</v>
      </c>
      <c r="AU146" s="176" t="s">
        <v>87</v>
      </c>
      <c r="AY146" s="19" t="s">
        <v>154</v>
      </c>
      <c r="BE146" s="177">
        <f>IF(N146="základní",J146,0)</f>
        <v>0</v>
      </c>
      <c r="BF146" s="177">
        <f>IF(N146="snížená",J146,0)</f>
        <v>0</v>
      </c>
      <c r="BG146" s="177">
        <f>IF(N146="zákl. přenesená",J146,0)</f>
        <v>0</v>
      </c>
      <c r="BH146" s="177">
        <f>IF(N146="sníž. přenesená",J146,0)</f>
        <v>0</v>
      </c>
      <c r="BI146" s="177">
        <f>IF(N146="nulová",J146,0)</f>
        <v>0</v>
      </c>
      <c r="BJ146" s="19" t="s">
        <v>84</v>
      </c>
      <c r="BK146" s="177">
        <f>ROUND(I146*H146,2)</f>
        <v>0</v>
      </c>
      <c r="BL146" s="19" t="s">
        <v>678</v>
      </c>
      <c r="BM146" s="176" t="s">
        <v>1395</v>
      </c>
    </row>
    <row r="147" s="14" customFormat="1">
      <c r="A147" s="14"/>
      <c r="B147" s="192"/>
      <c r="C147" s="14"/>
      <c r="D147" s="184" t="s">
        <v>166</v>
      </c>
      <c r="E147" s="193" t="s">
        <v>3</v>
      </c>
      <c r="F147" s="194" t="s">
        <v>1394</v>
      </c>
      <c r="G147" s="14"/>
      <c r="H147" s="193" t="s">
        <v>3</v>
      </c>
      <c r="I147" s="195"/>
      <c r="J147" s="14"/>
      <c r="K147" s="14"/>
      <c r="L147" s="192"/>
      <c r="M147" s="196"/>
      <c r="N147" s="197"/>
      <c r="O147" s="197"/>
      <c r="P147" s="197"/>
      <c r="Q147" s="197"/>
      <c r="R147" s="197"/>
      <c r="S147" s="197"/>
      <c r="T147" s="19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193" t="s">
        <v>166</v>
      </c>
      <c r="AU147" s="193" t="s">
        <v>87</v>
      </c>
      <c r="AV147" s="14" t="s">
        <v>84</v>
      </c>
      <c r="AW147" s="14" t="s">
        <v>37</v>
      </c>
      <c r="AX147" s="14" t="s">
        <v>76</v>
      </c>
      <c r="AY147" s="193" t="s">
        <v>154</v>
      </c>
    </row>
    <row r="148" s="13" customFormat="1">
      <c r="A148" s="13"/>
      <c r="B148" s="183"/>
      <c r="C148" s="13"/>
      <c r="D148" s="184" t="s">
        <v>166</v>
      </c>
      <c r="E148" s="185" t="s">
        <v>3</v>
      </c>
      <c r="F148" s="186" t="s">
        <v>84</v>
      </c>
      <c r="G148" s="13"/>
      <c r="H148" s="187">
        <v>1</v>
      </c>
      <c r="I148" s="188"/>
      <c r="J148" s="13"/>
      <c r="K148" s="13"/>
      <c r="L148" s="183"/>
      <c r="M148" s="189"/>
      <c r="N148" s="190"/>
      <c r="O148" s="190"/>
      <c r="P148" s="190"/>
      <c r="Q148" s="190"/>
      <c r="R148" s="190"/>
      <c r="S148" s="190"/>
      <c r="T148" s="19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5" t="s">
        <v>166</v>
      </c>
      <c r="AU148" s="185" t="s">
        <v>87</v>
      </c>
      <c r="AV148" s="13" t="s">
        <v>87</v>
      </c>
      <c r="AW148" s="13" t="s">
        <v>37</v>
      </c>
      <c r="AX148" s="13" t="s">
        <v>76</v>
      </c>
      <c r="AY148" s="185" t="s">
        <v>154</v>
      </c>
    </row>
    <row r="149" s="15" customFormat="1">
      <c r="A149" s="15"/>
      <c r="B149" s="199"/>
      <c r="C149" s="15"/>
      <c r="D149" s="184" t="s">
        <v>166</v>
      </c>
      <c r="E149" s="200" t="s">
        <v>3</v>
      </c>
      <c r="F149" s="201" t="s">
        <v>194</v>
      </c>
      <c r="G149" s="15"/>
      <c r="H149" s="202">
        <v>1</v>
      </c>
      <c r="I149" s="203"/>
      <c r="J149" s="15"/>
      <c r="K149" s="15"/>
      <c r="L149" s="199"/>
      <c r="M149" s="204"/>
      <c r="N149" s="205"/>
      <c r="O149" s="205"/>
      <c r="P149" s="205"/>
      <c r="Q149" s="205"/>
      <c r="R149" s="205"/>
      <c r="S149" s="205"/>
      <c r="T149" s="206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00" t="s">
        <v>166</v>
      </c>
      <c r="AU149" s="200" t="s">
        <v>87</v>
      </c>
      <c r="AV149" s="15" t="s">
        <v>162</v>
      </c>
      <c r="AW149" s="15" t="s">
        <v>37</v>
      </c>
      <c r="AX149" s="15" t="s">
        <v>84</v>
      </c>
      <c r="AY149" s="200" t="s">
        <v>154</v>
      </c>
    </row>
    <row r="150" s="2" customFormat="1" ht="16.5" customHeight="1">
      <c r="A150" s="38"/>
      <c r="B150" s="164"/>
      <c r="C150" s="207" t="s">
        <v>386</v>
      </c>
      <c r="D150" s="207" t="s">
        <v>196</v>
      </c>
      <c r="E150" s="208" t="s">
        <v>829</v>
      </c>
      <c r="F150" s="209" t="s">
        <v>1396</v>
      </c>
      <c r="G150" s="210" t="s">
        <v>236</v>
      </c>
      <c r="H150" s="211">
        <v>1</v>
      </c>
      <c r="I150" s="212"/>
      <c r="J150" s="213">
        <f>ROUND(I150*H150,2)</f>
        <v>0</v>
      </c>
      <c r="K150" s="209" t="s">
        <v>258</v>
      </c>
      <c r="L150" s="214"/>
      <c r="M150" s="215" t="s">
        <v>3</v>
      </c>
      <c r="N150" s="216" t="s">
        <v>47</v>
      </c>
      <c r="O150" s="72"/>
      <c r="P150" s="174">
        <f>O150*H150</f>
        <v>0</v>
      </c>
      <c r="Q150" s="174">
        <v>0</v>
      </c>
      <c r="R150" s="174">
        <f>Q150*H150</f>
        <v>0</v>
      </c>
      <c r="S150" s="174">
        <v>0</v>
      </c>
      <c r="T150" s="17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76" t="s">
        <v>1334</v>
      </c>
      <c r="AT150" s="176" t="s">
        <v>196</v>
      </c>
      <c r="AU150" s="176" t="s">
        <v>87</v>
      </c>
      <c r="AY150" s="19" t="s">
        <v>154</v>
      </c>
      <c r="BE150" s="177">
        <f>IF(N150="základní",J150,0)</f>
        <v>0</v>
      </c>
      <c r="BF150" s="177">
        <f>IF(N150="snížená",J150,0)</f>
        <v>0</v>
      </c>
      <c r="BG150" s="177">
        <f>IF(N150="zákl. přenesená",J150,0)</f>
        <v>0</v>
      </c>
      <c r="BH150" s="177">
        <f>IF(N150="sníž. přenesená",J150,0)</f>
        <v>0</v>
      </c>
      <c r="BI150" s="177">
        <f>IF(N150="nulová",J150,0)</f>
        <v>0</v>
      </c>
      <c r="BJ150" s="19" t="s">
        <v>84</v>
      </c>
      <c r="BK150" s="177">
        <f>ROUND(I150*H150,2)</f>
        <v>0</v>
      </c>
      <c r="BL150" s="19" t="s">
        <v>678</v>
      </c>
      <c r="BM150" s="176" t="s">
        <v>1397</v>
      </c>
    </row>
    <row r="151" s="14" customFormat="1">
      <c r="A151" s="14"/>
      <c r="B151" s="192"/>
      <c r="C151" s="14"/>
      <c r="D151" s="184" t="s">
        <v>166</v>
      </c>
      <c r="E151" s="193" t="s">
        <v>3</v>
      </c>
      <c r="F151" s="194" t="s">
        <v>1396</v>
      </c>
      <c r="G151" s="14"/>
      <c r="H151" s="193" t="s">
        <v>3</v>
      </c>
      <c r="I151" s="195"/>
      <c r="J151" s="14"/>
      <c r="K151" s="14"/>
      <c r="L151" s="192"/>
      <c r="M151" s="196"/>
      <c r="N151" s="197"/>
      <c r="O151" s="197"/>
      <c r="P151" s="197"/>
      <c r="Q151" s="197"/>
      <c r="R151" s="197"/>
      <c r="S151" s="197"/>
      <c r="T151" s="19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193" t="s">
        <v>166</v>
      </c>
      <c r="AU151" s="193" t="s">
        <v>87</v>
      </c>
      <c r="AV151" s="14" t="s">
        <v>84</v>
      </c>
      <c r="AW151" s="14" t="s">
        <v>37</v>
      </c>
      <c r="AX151" s="14" t="s">
        <v>76</v>
      </c>
      <c r="AY151" s="193" t="s">
        <v>154</v>
      </c>
    </row>
    <row r="152" s="13" customFormat="1">
      <c r="A152" s="13"/>
      <c r="B152" s="183"/>
      <c r="C152" s="13"/>
      <c r="D152" s="184" t="s">
        <v>166</v>
      </c>
      <c r="E152" s="185" t="s">
        <v>3</v>
      </c>
      <c r="F152" s="186" t="s">
        <v>84</v>
      </c>
      <c r="G152" s="13"/>
      <c r="H152" s="187">
        <v>1</v>
      </c>
      <c r="I152" s="188"/>
      <c r="J152" s="13"/>
      <c r="K152" s="13"/>
      <c r="L152" s="183"/>
      <c r="M152" s="189"/>
      <c r="N152" s="190"/>
      <c r="O152" s="190"/>
      <c r="P152" s="190"/>
      <c r="Q152" s="190"/>
      <c r="R152" s="190"/>
      <c r="S152" s="190"/>
      <c r="T152" s="19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5" t="s">
        <v>166</v>
      </c>
      <c r="AU152" s="185" t="s">
        <v>87</v>
      </c>
      <c r="AV152" s="13" t="s">
        <v>87</v>
      </c>
      <c r="AW152" s="13" t="s">
        <v>37</v>
      </c>
      <c r="AX152" s="13" t="s">
        <v>76</v>
      </c>
      <c r="AY152" s="185" t="s">
        <v>154</v>
      </c>
    </row>
    <row r="153" s="15" customFormat="1">
      <c r="A153" s="15"/>
      <c r="B153" s="199"/>
      <c r="C153" s="15"/>
      <c r="D153" s="184" t="s">
        <v>166</v>
      </c>
      <c r="E153" s="200" t="s">
        <v>3</v>
      </c>
      <c r="F153" s="201" t="s">
        <v>194</v>
      </c>
      <c r="G153" s="15"/>
      <c r="H153" s="202">
        <v>1</v>
      </c>
      <c r="I153" s="203"/>
      <c r="J153" s="15"/>
      <c r="K153" s="15"/>
      <c r="L153" s="199"/>
      <c r="M153" s="204"/>
      <c r="N153" s="205"/>
      <c r="O153" s="205"/>
      <c r="P153" s="205"/>
      <c r="Q153" s="205"/>
      <c r="R153" s="205"/>
      <c r="S153" s="205"/>
      <c r="T153" s="206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00" t="s">
        <v>166</v>
      </c>
      <c r="AU153" s="200" t="s">
        <v>87</v>
      </c>
      <c r="AV153" s="15" t="s">
        <v>162</v>
      </c>
      <c r="AW153" s="15" t="s">
        <v>37</v>
      </c>
      <c r="AX153" s="15" t="s">
        <v>84</v>
      </c>
      <c r="AY153" s="200" t="s">
        <v>154</v>
      </c>
    </row>
    <row r="154" s="12" customFormat="1" ht="22.8" customHeight="1">
      <c r="A154" s="12"/>
      <c r="B154" s="151"/>
      <c r="C154" s="12"/>
      <c r="D154" s="152" t="s">
        <v>75</v>
      </c>
      <c r="E154" s="162" t="s">
        <v>1398</v>
      </c>
      <c r="F154" s="162" t="s">
        <v>1399</v>
      </c>
      <c r="G154" s="12"/>
      <c r="H154" s="12"/>
      <c r="I154" s="154"/>
      <c r="J154" s="163">
        <f>BK154</f>
        <v>0</v>
      </c>
      <c r="K154" s="12"/>
      <c r="L154" s="151"/>
      <c r="M154" s="156"/>
      <c r="N154" s="157"/>
      <c r="O154" s="157"/>
      <c r="P154" s="158">
        <f>SUM(P155:P205)</f>
        <v>0</v>
      </c>
      <c r="Q154" s="157"/>
      <c r="R154" s="158">
        <f>SUM(R155:R205)</f>
        <v>0.01448</v>
      </c>
      <c r="S154" s="157"/>
      <c r="T154" s="159">
        <f>SUM(T155:T205)</f>
        <v>1.3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52" t="s">
        <v>173</v>
      </c>
      <c r="AT154" s="160" t="s">
        <v>75</v>
      </c>
      <c r="AU154" s="160" t="s">
        <v>84</v>
      </c>
      <c r="AY154" s="152" t="s">
        <v>154</v>
      </c>
      <c r="BK154" s="161">
        <f>SUM(BK155:BK205)</f>
        <v>0</v>
      </c>
    </row>
    <row r="155" s="2" customFormat="1" ht="37.8" customHeight="1">
      <c r="A155" s="38"/>
      <c r="B155" s="164"/>
      <c r="C155" s="165" t="s">
        <v>391</v>
      </c>
      <c r="D155" s="165" t="s">
        <v>157</v>
      </c>
      <c r="E155" s="166" t="s">
        <v>1400</v>
      </c>
      <c r="F155" s="167" t="s">
        <v>1401</v>
      </c>
      <c r="G155" s="168" t="s">
        <v>219</v>
      </c>
      <c r="H155" s="169">
        <v>10</v>
      </c>
      <c r="I155" s="170"/>
      <c r="J155" s="171">
        <f>ROUND(I155*H155,2)</f>
        <v>0</v>
      </c>
      <c r="K155" s="167" t="s">
        <v>161</v>
      </c>
      <c r="L155" s="39"/>
      <c r="M155" s="172" t="s">
        <v>3</v>
      </c>
      <c r="N155" s="173" t="s">
        <v>47</v>
      </c>
      <c r="O155" s="72"/>
      <c r="P155" s="174">
        <f>O155*H155</f>
        <v>0</v>
      </c>
      <c r="Q155" s="174">
        <v>0</v>
      </c>
      <c r="R155" s="174">
        <f>Q155*H155</f>
        <v>0</v>
      </c>
      <c r="S155" s="174">
        <v>0</v>
      </c>
      <c r="T155" s="175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76" t="s">
        <v>678</v>
      </c>
      <c r="AT155" s="176" t="s">
        <v>157</v>
      </c>
      <c r="AU155" s="176" t="s">
        <v>87</v>
      </c>
      <c r="AY155" s="19" t="s">
        <v>154</v>
      </c>
      <c r="BE155" s="177">
        <f>IF(N155="základní",J155,0)</f>
        <v>0</v>
      </c>
      <c r="BF155" s="177">
        <f>IF(N155="snížená",J155,0)</f>
        <v>0</v>
      </c>
      <c r="BG155" s="177">
        <f>IF(N155="zákl. přenesená",J155,0)</f>
        <v>0</v>
      </c>
      <c r="BH155" s="177">
        <f>IF(N155="sníž. přenesená",J155,0)</f>
        <v>0</v>
      </c>
      <c r="BI155" s="177">
        <f>IF(N155="nulová",J155,0)</f>
        <v>0</v>
      </c>
      <c r="BJ155" s="19" t="s">
        <v>84</v>
      </c>
      <c r="BK155" s="177">
        <f>ROUND(I155*H155,2)</f>
        <v>0</v>
      </c>
      <c r="BL155" s="19" t="s">
        <v>678</v>
      </c>
      <c r="BM155" s="176" t="s">
        <v>1402</v>
      </c>
    </row>
    <row r="156" s="2" customFormat="1">
      <c r="A156" s="38"/>
      <c r="B156" s="39"/>
      <c r="C156" s="38"/>
      <c r="D156" s="178" t="s">
        <v>164</v>
      </c>
      <c r="E156" s="38"/>
      <c r="F156" s="179" t="s">
        <v>1403</v>
      </c>
      <c r="G156" s="38"/>
      <c r="H156" s="38"/>
      <c r="I156" s="180"/>
      <c r="J156" s="38"/>
      <c r="K156" s="38"/>
      <c r="L156" s="39"/>
      <c r="M156" s="181"/>
      <c r="N156" s="182"/>
      <c r="O156" s="72"/>
      <c r="P156" s="72"/>
      <c r="Q156" s="72"/>
      <c r="R156" s="72"/>
      <c r="S156" s="72"/>
      <c r="T156" s="73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164</v>
      </c>
      <c r="AU156" s="19" t="s">
        <v>87</v>
      </c>
    </row>
    <row r="157" s="13" customFormat="1">
      <c r="A157" s="13"/>
      <c r="B157" s="183"/>
      <c r="C157" s="13"/>
      <c r="D157" s="184" t="s">
        <v>166</v>
      </c>
      <c r="E157" s="185" t="s">
        <v>3</v>
      </c>
      <c r="F157" s="186" t="s">
        <v>1404</v>
      </c>
      <c r="G157" s="13"/>
      <c r="H157" s="187">
        <v>10</v>
      </c>
      <c r="I157" s="188"/>
      <c r="J157" s="13"/>
      <c r="K157" s="13"/>
      <c r="L157" s="183"/>
      <c r="M157" s="189"/>
      <c r="N157" s="190"/>
      <c r="O157" s="190"/>
      <c r="P157" s="190"/>
      <c r="Q157" s="190"/>
      <c r="R157" s="190"/>
      <c r="S157" s="190"/>
      <c r="T157" s="19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5" t="s">
        <v>166</v>
      </c>
      <c r="AU157" s="185" t="s">
        <v>87</v>
      </c>
      <c r="AV157" s="13" t="s">
        <v>87</v>
      </c>
      <c r="AW157" s="13" t="s">
        <v>37</v>
      </c>
      <c r="AX157" s="13" t="s">
        <v>84</v>
      </c>
      <c r="AY157" s="185" t="s">
        <v>154</v>
      </c>
    </row>
    <row r="158" s="2" customFormat="1" ht="37.8" customHeight="1">
      <c r="A158" s="38"/>
      <c r="B158" s="164"/>
      <c r="C158" s="165" t="s">
        <v>8</v>
      </c>
      <c r="D158" s="165" t="s">
        <v>157</v>
      </c>
      <c r="E158" s="166" t="s">
        <v>1405</v>
      </c>
      <c r="F158" s="167" t="s">
        <v>1406</v>
      </c>
      <c r="G158" s="168" t="s">
        <v>219</v>
      </c>
      <c r="H158" s="169">
        <v>16</v>
      </c>
      <c r="I158" s="170"/>
      <c r="J158" s="171">
        <f>ROUND(I158*H158,2)</f>
        <v>0</v>
      </c>
      <c r="K158" s="167" t="s">
        <v>161</v>
      </c>
      <c r="L158" s="39"/>
      <c r="M158" s="172" t="s">
        <v>3</v>
      </c>
      <c r="N158" s="173" t="s">
        <v>47</v>
      </c>
      <c r="O158" s="72"/>
      <c r="P158" s="174">
        <f>O158*H158</f>
        <v>0</v>
      </c>
      <c r="Q158" s="174">
        <v>0</v>
      </c>
      <c r="R158" s="174">
        <f>Q158*H158</f>
        <v>0</v>
      </c>
      <c r="S158" s="174">
        <v>0</v>
      </c>
      <c r="T158" s="17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76" t="s">
        <v>678</v>
      </c>
      <c r="AT158" s="176" t="s">
        <v>157</v>
      </c>
      <c r="AU158" s="176" t="s">
        <v>87</v>
      </c>
      <c r="AY158" s="19" t="s">
        <v>154</v>
      </c>
      <c r="BE158" s="177">
        <f>IF(N158="základní",J158,0)</f>
        <v>0</v>
      </c>
      <c r="BF158" s="177">
        <f>IF(N158="snížená",J158,0)</f>
        <v>0</v>
      </c>
      <c r="BG158" s="177">
        <f>IF(N158="zákl. přenesená",J158,0)</f>
        <v>0</v>
      </c>
      <c r="BH158" s="177">
        <f>IF(N158="sníž. přenesená",J158,0)</f>
        <v>0</v>
      </c>
      <c r="BI158" s="177">
        <f>IF(N158="nulová",J158,0)</f>
        <v>0</v>
      </c>
      <c r="BJ158" s="19" t="s">
        <v>84</v>
      </c>
      <c r="BK158" s="177">
        <f>ROUND(I158*H158,2)</f>
        <v>0</v>
      </c>
      <c r="BL158" s="19" t="s">
        <v>678</v>
      </c>
      <c r="BM158" s="176" t="s">
        <v>1407</v>
      </c>
    </row>
    <row r="159" s="2" customFormat="1">
      <c r="A159" s="38"/>
      <c r="B159" s="39"/>
      <c r="C159" s="38"/>
      <c r="D159" s="178" t="s">
        <v>164</v>
      </c>
      <c r="E159" s="38"/>
      <c r="F159" s="179" t="s">
        <v>1408</v>
      </c>
      <c r="G159" s="38"/>
      <c r="H159" s="38"/>
      <c r="I159" s="180"/>
      <c r="J159" s="38"/>
      <c r="K159" s="38"/>
      <c r="L159" s="39"/>
      <c r="M159" s="181"/>
      <c r="N159" s="182"/>
      <c r="O159" s="72"/>
      <c r="P159" s="72"/>
      <c r="Q159" s="72"/>
      <c r="R159" s="72"/>
      <c r="S159" s="72"/>
      <c r="T159" s="73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164</v>
      </c>
      <c r="AU159" s="19" t="s">
        <v>87</v>
      </c>
    </row>
    <row r="160" s="13" customFormat="1">
      <c r="A160" s="13"/>
      <c r="B160" s="183"/>
      <c r="C160" s="13"/>
      <c r="D160" s="184" t="s">
        <v>166</v>
      </c>
      <c r="E160" s="185" t="s">
        <v>3</v>
      </c>
      <c r="F160" s="186" t="s">
        <v>1409</v>
      </c>
      <c r="G160" s="13"/>
      <c r="H160" s="187">
        <v>16</v>
      </c>
      <c r="I160" s="188"/>
      <c r="J160" s="13"/>
      <c r="K160" s="13"/>
      <c r="L160" s="183"/>
      <c r="M160" s="189"/>
      <c r="N160" s="190"/>
      <c r="O160" s="190"/>
      <c r="P160" s="190"/>
      <c r="Q160" s="190"/>
      <c r="R160" s="190"/>
      <c r="S160" s="190"/>
      <c r="T160" s="19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5" t="s">
        <v>166</v>
      </c>
      <c r="AU160" s="185" t="s">
        <v>87</v>
      </c>
      <c r="AV160" s="13" t="s">
        <v>87</v>
      </c>
      <c r="AW160" s="13" t="s">
        <v>37</v>
      </c>
      <c r="AX160" s="13" t="s">
        <v>84</v>
      </c>
      <c r="AY160" s="185" t="s">
        <v>154</v>
      </c>
    </row>
    <row r="161" s="2" customFormat="1" ht="33" customHeight="1">
      <c r="A161" s="38"/>
      <c r="B161" s="164"/>
      <c r="C161" s="165" t="s">
        <v>406</v>
      </c>
      <c r="D161" s="165" t="s">
        <v>157</v>
      </c>
      <c r="E161" s="166" t="s">
        <v>1410</v>
      </c>
      <c r="F161" s="167" t="s">
        <v>1411</v>
      </c>
      <c r="G161" s="168" t="s">
        <v>219</v>
      </c>
      <c r="H161" s="169">
        <v>10</v>
      </c>
      <c r="I161" s="170"/>
      <c r="J161" s="171">
        <f>ROUND(I161*H161,2)</f>
        <v>0</v>
      </c>
      <c r="K161" s="167" t="s">
        <v>161</v>
      </c>
      <c r="L161" s="39"/>
      <c r="M161" s="172" t="s">
        <v>3</v>
      </c>
      <c r="N161" s="173" t="s">
        <v>47</v>
      </c>
      <c r="O161" s="72"/>
      <c r="P161" s="174">
        <f>O161*H161</f>
        <v>0</v>
      </c>
      <c r="Q161" s="174">
        <v>0</v>
      </c>
      <c r="R161" s="174">
        <f>Q161*H161</f>
        <v>0</v>
      </c>
      <c r="S161" s="174">
        <v>0</v>
      </c>
      <c r="T161" s="17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76" t="s">
        <v>678</v>
      </c>
      <c r="AT161" s="176" t="s">
        <v>157</v>
      </c>
      <c r="AU161" s="176" t="s">
        <v>87</v>
      </c>
      <c r="AY161" s="19" t="s">
        <v>154</v>
      </c>
      <c r="BE161" s="177">
        <f>IF(N161="základní",J161,0)</f>
        <v>0</v>
      </c>
      <c r="BF161" s="177">
        <f>IF(N161="snížená",J161,0)</f>
        <v>0</v>
      </c>
      <c r="BG161" s="177">
        <f>IF(N161="zákl. přenesená",J161,0)</f>
        <v>0</v>
      </c>
      <c r="BH161" s="177">
        <f>IF(N161="sníž. přenesená",J161,0)</f>
        <v>0</v>
      </c>
      <c r="BI161" s="177">
        <f>IF(N161="nulová",J161,0)</f>
        <v>0</v>
      </c>
      <c r="BJ161" s="19" t="s">
        <v>84</v>
      </c>
      <c r="BK161" s="177">
        <f>ROUND(I161*H161,2)</f>
        <v>0</v>
      </c>
      <c r="BL161" s="19" t="s">
        <v>678</v>
      </c>
      <c r="BM161" s="176" t="s">
        <v>1412</v>
      </c>
    </row>
    <row r="162" s="2" customFormat="1">
      <c r="A162" s="38"/>
      <c r="B162" s="39"/>
      <c r="C162" s="38"/>
      <c r="D162" s="178" t="s">
        <v>164</v>
      </c>
      <c r="E162" s="38"/>
      <c r="F162" s="179" t="s">
        <v>1413</v>
      </c>
      <c r="G162" s="38"/>
      <c r="H162" s="38"/>
      <c r="I162" s="180"/>
      <c r="J162" s="38"/>
      <c r="K162" s="38"/>
      <c r="L162" s="39"/>
      <c r="M162" s="181"/>
      <c r="N162" s="182"/>
      <c r="O162" s="72"/>
      <c r="P162" s="72"/>
      <c r="Q162" s="72"/>
      <c r="R162" s="72"/>
      <c r="S162" s="72"/>
      <c r="T162" s="73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164</v>
      </c>
      <c r="AU162" s="19" t="s">
        <v>87</v>
      </c>
    </row>
    <row r="163" s="13" customFormat="1">
      <c r="A163" s="13"/>
      <c r="B163" s="183"/>
      <c r="C163" s="13"/>
      <c r="D163" s="184" t="s">
        <v>166</v>
      </c>
      <c r="E163" s="185" t="s">
        <v>3</v>
      </c>
      <c r="F163" s="186" t="s">
        <v>1404</v>
      </c>
      <c r="G163" s="13"/>
      <c r="H163" s="187">
        <v>10</v>
      </c>
      <c r="I163" s="188"/>
      <c r="J163" s="13"/>
      <c r="K163" s="13"/>
      <c r="L163" s="183"/>
      <c r="M163" s="189"/>
      <c r="N163" s="190"/>
      <c r="O163" s="190"/>
      <c r="P163" s="190"/>
      <c r="Q163" s="190"/>
      <c r="R163" s="190"/>
      <c r="S163" s="190"/>
      <c r="T163" s="19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5" t="s">
        <v>166</v>
      </c>
      <c r="AU163" s="185" t="s">
        <v>87</v>
      </c>
      <c r="AV163" s="13" t="s">
        <v>87</v>
      </c>
      <c r="AW163" s="13" t="s">
        <v>37</v>
      </c>
      <c r="AX163" s="13" t="s">
        <v>84</v>
      </c>
      <c r="AY163" s="185" t="s">
        <v>154</v>
      </c>
    </row>
    <row r="164" s="2" customFormat="1" ht="33" customHeight="1">
      <c r="A164" s="38"/>
      <c r="B164" s="164"/>
      <c r="C164" s="165" t="s">
        <v>413</v>
      </c>
      <c r="D164" s="165" t="s">
        <v>157</v>
      </c>
      <c r="E164" s="166" t="s">
        <v>1414</v>
      </c>
      <c r="F164" s="167" t="s">
        <v>1415</v>
      </c>
      <c r="G164" s="168" t="s">
        <v>219</v>
      </c>
      <c r="H164" s="169">
        <v>16</v>
      </c>
      <c r="I164" s="170"/>
      <c r="J164" s="171">
        <f>ROUND(I164*H164,2)</f>
        <v>0</v>
      </c>
      <c r="K164" s="167" t="s">
        <v>161</v>
      </c>
      <c r="L164" s="39"/>
      <c r="M164" s="172" t="s">
        <v>3</v>
      </c>
      <c r="N164" s="173" t="s">
        <v>47</v>
      </c>
      <c r="O164" s="72"/>
      <c r="P164" s="174">
        <f>O164*H164</f>
        <v>0</v>
      </c>
      <c r="Q164" s="174">
        <v>0</v>
      </c>
      <c r="R164" s="174">
        <f>Q164*H164</f>
        <v>0</v>
      </c>
      <c r="S164" s="174">
        <v>0</v>
      </c>
      <c r="T164" s="17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76" t="s">
        <v>678</v>
      </c>
      <c r="AT164" s="176" t="s">
        <v>157</v>
      </c>
      <c r="AU164" s="176" t="s">
        <v>87</v>
      </c>
      <c r="AY164" s="19" t="s">
        <v>154</v>
      </c>
      <c r="BE164" s="177">
        <f>IF(N164="základní",J164,0)</f>
        <v>0</v>
      </c>
      <c r="BF164" s="177">
        <f>IF(N164="snížená",J164,0)</f>
        <v>0</v>
      </c>
      <c r="BG164" s="177">
        <f>IF(N164="zákl. přenesená",J164,0)</f>
        <v>0</v>
      </c>
      <c r="BH164" s="177">
        <f>IF(N164="sníž. přenesená",J164,0)</f>
        <v>0</v>
      </c>
      <c r="BI164" s="177">
        <f>IF(N164="nulová",J164,0)</f>
        <v>0</v>
      </c>
      <c r="BJ164" s="19" t="s">
        <v>84</v>
      </c>
      <c r="BK164" s="177">
        <f>ROUND(I164*H164,2)</f>
        <v>0</v>
      </c>
      <c r="BL164" s="19" t="s">
        <v>678</v>
      </c>
      <c r="BM164" s="176" t="s">
        <v>1416</v>
      </c>
    </row>
    <row r="165" s="2" customFormat="1">
      <c r="A165" s="38"/>
      <c r="B165" s="39"/>
      <c r="C165" s="38"/>
      <c r="D165" s="178" t="s">
        <v>164</v>
      </c>
      <c r="E165" s="38"/>
      <c r="F165" s="179" t="s">
        <v>1417</v>
      </c>
      <c r="G165" s="38"/>
      <c r="H165" s="38"/>
      <c r="I165" s="180"/>
      <c r="J165" s="38"/>
      <c r="K165" s="38"/>
      <c r="L165" s="39"/>
      <c r="M165" s="181"/>
      <c r="N165" s="182"/>
      <c r="O165" s="72"/>
      <c r="P165" s="72"/>
      <c r="Q165" s="72"/>
      <c r="R165" s="72"/>
      <c r="S165" s="72"/>
      <c r="T165" s="73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164</v>
      </c>
      <c r="AU165" s="19" t="s">
        <v>87</v>
      </c>
    </row>
    <row r="166" s="13" customFormat="1">
      <c r="A166" s="13"/>
      <c r="B166" s="183"/>
      <c r="C166" s="13"/>
      <c r="D166" s="184" t="s">
        <v>166</v>
      </c>
      <c r="E166" s="185" t="s">
        <v>3</v>
      </c>
      <c r="F166" s="186" t="s">
        <v>1409</v>
      </c>
      <c r="G166" s="13"/>
      <c r="H166" s="187">
        <v>16</v>
      </c>
      <c r="I166" s="188"/>
      <c r="J166" s="13"/>
      <c r="K166" s="13"/>
      <c r="L166" s="183"/>
      <c r="M166" s="189"/>
      <c r="N166" s="190"/>
      <c r="O166" s="190"/>
      <c r="P166" s="190"/>
      <c r="Q166" s="190"/>
      <c r="R166" s="190"/>
      <c r="S166" s="190"/>
      <c r="T166" s="19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5" t="s">
        <v>166</v>
      </c>
      <c r="AU166" s="185" t="s">
        <v>87</v>
      </c>
      <c r="AV166" s="13" t="s">
        <v>87</v>
      </c>
      <c r="AW166" s="13" t="s">
        <v>37</v>
      </c>
      <c r="AX166" s="13" t="s">
        <v>84</v>
      </c>
      <c r="AY166" s="185" t="s">
        <v>154</v>
      </c>
    </row>
    <row r="167" s="2" customFormat="1" ht="24.15" customHeight="1">
      <c r="A167" s="38"/>
      <c r="B167" s="164"/>
      <c r="C167" s="165" t="s">
        <v>420</v>
      </c>
      <c r="D167" s="165" t="s">
        <v>157</v>
      </c>
      <c r="E167" s="166" t="s">
        <v>1418</v>
      </c>
      <c r="F167" s="167" t="s">
        <v>1419</v>
      </c>
      <c r="G167" s="168" t="s">
        <v>219</v>
      </c>
      <c r="H167" s="169">
        <v>38</v>
      </c>
      <c r="I167" s="170"/>
      <c r="J167" s="171">
        <f>ROUND(I167*H167,2)</f>
        <v>0</v>
      </c>
      <c r="K167" s="167" t="s">
        <v>161</v>
      </c>
      <c r="L167" s="39"/>
      <c r="M167" s="172" t="s">
        <v>3</v>
      </c>
      <c r="N167" s="173" t="s">
        <v>47</v>
      </c>
      <c r="O167" s="72"/>
      <c r="P167" s="174">
        <f>O167*H167</f>
        <v>0</v>
      </c>
      <c r="Q167" s="174">
        <v>0</v>
      </c>
      <c r="R167" s="174">
        <f>Q167*H167</f>
        <v>0</v>
      </c>
      <c r="S167" s="174">
        <v>0</v>
      </c>
      <c r="T167" s="17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76" t="s">
        <v>678</v>
      </c>
      <c r="AT167" s="176" t="s">
        <v>157</v>
      </c>
      <c r="AU167" s="176" t="s">
        <v>87</v>
      </c>
      <c r="AY167" s="19" t="s">
        <v>154</v>
      </c>
      <c r="BE167" s="177">
        <f>IF(N167="základní",J167,0)</f>
        <v>0</v>
      </c>
      <c r="BF167" s="177">
        <f>IF(N167="snížená",J167,0)</f>
        <v>0</v>
      </c>
      <c r="BG167" s="177">
        <f>IF(N167="zákl. přenesená",J167,0)</f>
        <v>0</v>
      </c>
      <c r="BH167" s="177">
        <f>IF(N167="sníž. přenesená",J167,0)</f>
        <v>0</v>
      </c>
      <c r="BI167" s="177">
        <f>IF(N167="nulová",J167,0)</f>
        <v>0</v>
      </c>
      <c r="BJ167" s="19" t="s">
        <v>84</v>
      </c>
      <c r="BK167" s="177">
        <f>ROUND(I167*H167,2)</f>
        <v>0</v>
      </c>
      <c r="BL167" s="19" t="s">
        <v>678</v>
      </c>
      <c r="BM167" s="176" t="s">
        <v>1420</v>
      </c>
    </row>
    <row r="168" s="2" customFormat="1">
      <c r="A168" s="38"/>
      <c r="B168" s="39"/>
      <c r="C168" s="38"/>
      <c r="D168" s="178" t="s">
        <v>164</v>
      </c>
      <c r="E168" s="38"/>
      <c r="F168" s="179" t="s">
        <v>1421</v>
      </c>
      <c r="G168" s="38"/>
      <c r="H168" s="38"/>
      <c r="I168" s="180"/>
      <c r="J168" s="38"/>
      <c r="K168" s="38"/>
      <c r="L168" s="39"/>
      <c r="M168" s="181"/>
      <c r="N168" s="182"/>
      <c r="O168" s="72"/>
      <c r="P168" s="72"/>
      <c r="Q168" s="72"/>
      <c r="R168" s="72"/>
      <c r="S168" s="72"/>
      <c r="T168" s="73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164</v>
      </c>
      <c r="AU168" s="19" t="s">
        <v>87</v>
      </c>
    </row>
    <row r="169" s="14" customFormat="1">
      <c r="A169" s="14"/>
      <c r="B169" s="192"/>
      <c r="C169" s="14"/>
      <c r="D169" s="184" t="s">
        <v>166</v>
      </c>
      <c r="E169" s="193" t="s">
        <v>3</v>
      </c>
      <c r="F169" s="194" t="s">
        <v>1422</v>
      </c>
      <c r="G169" s="14"/>
      <c r="H169" s="193" t="s">
        <v>3</v>
      </c>
      <c r="I169" s="195"/>
      <c r="J169" s="14"/>
      <c r="K169" s="14"/>
      <c r="L169" s="192"/>
      <c r="M169" s="196"/>
      <c r="N169" s="197"/>
      <c r="O169" s="197"/>
      <c r="P169" s="197"/>
      <c r="Q169" s="197"/>
      <c r="R169" s="197"/>
      <c r="S169" s="197"/>
      <c r="T169" s="19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193" t="s">
        <v>166</v>
      </c>
      <c r="AU169" s="193" t="s">
        <v>87</v>
      </c>
      <c r="AV169" s="14" t="s">
        <v>84</v>
      </c>
      <c r="AW169" s="14" t="s">
        <v>37</v>
      </c>
      <c r="AX169" s="14" t="s">
        <v>76</v>
      </c>
      <c r="AY169" s="193" t="s">
        <v>154</v>
      </c>
    </row>
    <row r="170" s="13" customFormat="1">
      <c r="A170" s="13"/>
      <c r="B170" s="183"/>
      <c r="C170" s="13"/>
      <c r="D170" s="184" t="s">
        <v>166</v>
      </c>
      <c r="E170" s="185" t="s">
        <v>3</v>
      </c>
      <c r="F170" s="186" t="s">
        <v>513</v>
      </c>
      <c r="G170" s="13"/>
      <c r="H170" s="187">
        <v>38</v>
      </c>
      <c r="I170" s="188"/>
      <c r="J170" s="13"/>
      <c r="K170" s="13"/>
      <c r="L170" s="183"/>
      <c r="M170" s="189"/>
      <c r="N170" s="190"/>
      <c r="O170" s="190"/>
      <c r="P170" s="190"/>
      <c r="Q170" s="190"/>
      <c r="R170" s="190"/>
      <c r="S170" s="190"/>
      <c r="T170" s="19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5" t="s">
        <v>166</v>
      </c>
      <c r="AU170" s="185" t="s">
        <v>87</v>
      </c>
      <c r="AV170" s="13" t="s">
        <v>87</v>
      </c>
      <c r="AW170" s="13" t="s">
        <v>37</v>
      </c>
      <c r="AX170" s="13" t="s">
        <v>76</v>
      </c>
      <c r="AY170" s="185" t="s">
        <v>154</v>
      </c>
    </row>
    <row r="171" s="15" customFormat="1">
      <c r="A171" s="15"/>
      <c r="B171" s="199"/>
      <c r="C171" s="15"/>
      <c r="D171" s="184" t="s">
        <v>166</v>
      </c>
      <c r="E171" s="200" t="s">
        <v>3</v>
      </c>
      <c r="F171" s="201" t="s">
        <v>194</v>
      </c>
      <c r="G171" s="15"/>
      <c r="H171" s="202">
        <v>38</v>
      </c>
      <c r="I171" s="203"/>
      <c r="J171" s="15"/>
      <c r="K171" s="15"/>
      <c r="L171" s="199"/>
      <c r="M171" s="204"/>
      <c r="N171" s="205"/>
      <c r="O171" s="205"/>
      <c r="P171" s="205"/>
      <c r="Q171" s="205"/>
      <c r="R171" s="205"/>
      <c r="S171" s="205"/>
      <c r="T171" s="206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00" t="s">
        <v>166</v>
      </c>
      <c r="AU171" s="200" t="s">
        <v>87</v>
      </c>
      <c r="AV171" s="15" t="s">
        <v>162</v>
      </c>
      <c r="AW171" s="15" t="s">
        <v>37</v>
      </c>
      <c r="AX171" s="15" t="s">
        <v>84</v>
      </c>
      <c r="AY171" s="200" t="s">
        <v>154</v>
      </c>
    </row>
    <row r="172" s="2" customFormat="1" ht="21.75" customHeight="1">
      <c r="A172" s="38"/>
      <c r="B172" s="164"/>
      <c r="C172" s="165" t="s">
        <v>425</v>
      </c>
      <c r="D172" s="165" t="s">
        <v>157</v>
      </c>
      <c r="E172" s="166" t="s">
        <v>1423</v>
      </c>
      <c r="F172" s="167" t="s">
        <v>1424</v>
      </c>
      <c r="G172" s="168" t="s">
        <v>219</v>
      </c>
      <c r="H172" s="169">
        <v>40</v>
      </c>
      <c r="I172" s="170"/>
      <c r="J172" s="171">
        <f>ROUND(I172*H172,2)</f>
        <v>0</v>
      </c>
      <c r="K172" s="167" t="s">
        <v>161</v>
      </c>
      <c r="L172" s="39"/>
      <c r="M172" s="172" t="s">
        <v>3</v>
      </c>
      <c r="N172" s="173" t="s">
        <v>47</v>
      </c>
      <c r="O172" s="72"/>
      <c r="P172" s="174">
        <f>O172*H172</f>
        <v>0</v>
      </c>
      <c r="Q172" s="174">
        <v>0</v>
      </c>
      <c r="R172" s="174">
        <f>Q172*H172</f>
        <v>0</v>
      </c>
      <c r="S172" s="174">
        <v>0</v>
      </c>
      <c r="T172" s="17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76" t="s">
        <v>678</v>
      </c>
      <c r="AT172" s="176" t="s">
        <v>157</v>
      </c>
      <c r="AU172" s="176" t="s">
        <v>87</v>
      </c>
      <c r="AY172" s="19" t="s">
        <v>154</v>
      </c>
      <c r="BE172" s="177">
        <f>IF(N172="základní",J172,0)</f>
        <v>0</v>
      </c>
      <c r="BF172" s="177">
        <f>IF(N172="snížená",J172,0)</f>
        <v>0</v>
      </c>
      <c r="BG172" s="177">
        <f>IF(N172="zákl. přenesená",J172,0)</f>
        <v>0</v>
      </c>
      <c r="BH172" s="177">
        <f>IF(N172="sníž. přenesená",J172,0)</f>
        <v>0</v>
      </c>
      <c r="BI172" s="177">
        <f>IF(N172="nulová",J172,0)</f>
        <v>0</v>
      </c>
      <c r="BJ172" s="19" t="s">
        <v>84</v>
      </c>
      <c r="BK172" s="177">
        <f>ROUND(I172*H172,2)</f>
        <v>0</v>
      </c>
      <c r="BL172" s="19" t="s">
        <v>678</v>
      </c>
      <c r="BM172" s="176" t="s">
        <v>1425</v>
      </c>
    </row>
    <row r="173" s="2" customFormat="1">
      <c r="A173" s="38"/>
      <c r="B173" s="39"/>
      <c r="C173" s="38"/>
      <c r="D173" s="178" t="s">
        <v>164</v>
      </c>
      <c r="E173" s="38"/>
      <c r="F173" s="179" t="s">
        <v>1426</v>
      </c>
      <c r="G173" s="38"/>
      <c r="H173" s="38"/>
      <c r="I173" s="180"/>
      <c r="J173" s="38"/>
      <c r="K173" s="38"/>
      <c r="L173" s="39"/>
      <c r="M173" s="181"/>
      <c r="N173" s="182"/>
      <c r="O173" s="72"/>
      <c r="P173" s="72"/>
      <c r="Q173" s="72"/>
      <c r="R173" s="72"/>
      <c r="S173" s="72"/>
      <c r="T173" s="73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164</v>
      </c>
      <c r="AU173" s="19" t="s">
        <v>87</v>
      </c>
    </row>
    <row r="174" s="14" customFormat="1">
      <c r="A174" s="14"/>
      <c r="B174" s="192"/>
      <c r="C174" s="14"/>
      <c r="D174" s="184" t="s">
        <v>166</v>
      </c>
      <c r="E174" s="193" t="s">
        <v>3</v>
      </c>
      <c r="F174" s="194" t="s">
        <v>1427</v>
      </c>
      <c r="G174" s="14"/>
      <c r="H174" s="193" t="s">
        <v>3</v>
      </c>
      <c r="I174" s="195"/>
      <c r="J174" s="14"/>
      <c r="K174" s="14"/>
      <c r="L174" s="192"/>
      <c r="M174" s="196"/>
      <c r="N174" s="197"/>
      <c r="O174" s="197"/>
      <c r="P174" s="197"/>
      <c r="Q174" s="197"/>
      <c r="R174" s="197"/>
      <c r="S174" s="197"/>
      <c r="T174" s="19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193" t="s">
        <v>166</v>
      </c>
      <c r="AU174" s="193" t="s">
        <v>87</v>
      </c>
      <c r="AV174" s="14" t="s">
        <v>84</v>
      </c>
      <c r="AW174" s="14" t="s">
        <v>37</v>
      </c>
      <c r="AX174" s="14" t="s">
        <v>76</v>
      </c>
      <c r="AY174" s="193" t="s">
        <v>154</v>
      </c>
    </row>
    <row r="175" s="13" customFormat="1">
      <c r="A175" s="13"/>
      <c r="B175" s="183"/>
      <c r="C175" s="13"/>
      <c r="D175" s="184" t="s">
        <v>166</v>
      </c>
      <c r="E175" s="185" t="s">
        <v>3</v>
      </c>
      <c r="F175" s="186" t="s">
        <v>521</v>
      </c>
      <c r="G175" s="13"/>
      <c r="H175" s="187">
        <v>40</v>
      </c>
      <c r="I175" s="188"/>
      <c r="J175" s="13"/>
      <c r="K175" s="13"/>
      <c r="L175" s="183"/>
      <c r="M175" s="189"/>
      <c r="N175" s="190"/>
      <c r="O175" s="190"/>
      <c r="P175" s="190"/>
      <c r="Q175" s="190"/>
      <c r="R175" s="190"/>
      <c r="S175" s="190"/>
      <c r="T175" s="19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5" t="s">
        <v>166</v>
      </c>
      <c r="AU175" s="185" t="s">
        <v>87</v>
      </c>
      <c r="AV175" s="13" t="s">
        <v>87</v>
      </c>
      <c r="AW175" s="13" t="s">
        <v>37</v>
      </c>
      <c r="AX175" s="13" t="s">
        <v>76</v>
      </c>
      <c r="AY175" s="185" t="s">
        <v>154</v>
      </c>
    </row>
    <row r="176" s="15" customFormat="1">
      <c r="A176" s="15"/>
      <c r="B176" s="199"/>
      <c r="C176" s="15"/>
      <c r="D176" s="184" t="s">
        <v>166</v>
      </c>
      <c r="E176" s="200" t="s">
        <v>3</v>
      </c>
      <c r="F176" s="201" t="s">
        <v>194</v>
      </c>
      <c r="G176" s="15"/>
      <c r="H176" s="202">
        <v>40</v>
      </c>
      <c r="I176" s="203"/>
      <c r="J176" s="15"/>
      <c r="K176" s="15"/>
      <c r="L176" s="199"/>
      <c r="M176" s="204"/>
      <c r="N176" s="205"/>
      <c r="O176" s="205"/>
      <c r="P176" s="205"/>
      <c r="Q176" s="205"/>
      <c r="R176" s="205"/>
      <c r="S176" s="205"/>
      <c r="T176" s="206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00" t="s">
        <v>166</v>
      </c>
      <c r="AU176" s="200" t="s">
        <v>87</v>
      </c>
      <c r="AV176" s="15" t="s">
        <v>162</v>
      </c>
      <c r="AW176" s="15" t="s">
        <v>37</v>
      </c>
      <c r="AX176" s="15" t="s">
        <v>84</v>
      </c>
      <c r="AY176" s="200" t="s">
        <v>154</v>
      </c>
    </row>
    <row r="177" s="2" customFormat="1" ht="16.5" customHeight="1">
      <c r="A177" s="38"/>
      <c r="B177" s="164"/>
      <c r="C177" s="207" t="s">
        <v>432</v>
      </c>
      <c r="D177" s="207" t="s">
        <v>196</v>
      </c>
      <c r="E177" s="208" t="s">
        <v>1428</v>
      </c>
      <c r="F177" s="209" t="s">
        <v>1429</v>
      </c>
      <c r="G177" s="210" t="s">
        <v>219</v>
      </c>
      <c r="H177" s="211">
        <v>40</v>
      </c>
      <c r="I177" s="212"/>
      <c r="J177" s="213">
        <f>ROUND(I177*H177,2)</f>
        <v>0</v>
      </c>
      <c r="K177" s="209" t="s">
        <v>161</v>
      </c>
      <c r="L177" s="214"/>
      <c r="M177" s="215" t="s">
        <v>3</v>
      </c>
      <c r="N177" s="216" t="s">
        <v>47</v>
      </c>
      <c r="O177" s="72"/>
      <c r="P177" s="174">
        <f>O177*H177</f>
        <v>0</v>
      </c>
      <c r="Q177" s="174">
        <v>0.00035</v>
      </c>
      <c r="R177" s="174">
        <f>Q177*H177</f>
        <v>0.014</v>
      </c>
      <c r="S177" s="174">
        <v>0</v>
      </c>
      <c r="T177" s="17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76" t="s">
        <v>1334</v>
      </c>
      <c r="AT177" s="176" t="s">
        <v>196</v>
      </c>
      <c r="AU177" s="176" t="s">
        <v>87</v>
      </c>
      <c r="AY177" s="19" t="s">
        <v>154</v>
      </c>
      <c r="BE177" s="177">
        <f>IF(N177="základní",J177,0)</f>
        <v>0</v>
      </c>
      <c r="BF177" s="177">
        <f>IF(N177="snížená",J177,0)</f>
        <v>0</v>
      </c>
      <c r="BG177" s="177">
        <f>IF(N177="zákl. přenesená",J177,0)</f>
        <v>0</v>
      </c>
      <c r="BH177" s="177">
        <f>IF(N177="sníž. přenesená",J177,0)</f>
        <v>0</v>
      </c>
      <c r="BI177" s="177">
        <f>IF(N177="nulová",J177,0)</f>
        <v>0</v>
      </c>
      <c r="BJ177" s="19" t="s">
        <v>84</v>
      </c>
      <c r="BK177" s="177">
        <f>ROUND(I177*H177,2)</f>
        <v>0</v>
      </c>
      <c r="BL177" s="19" t="s">
        <v>678</v>
      </c>
      <c r="BM177" s="176" t="s">
        <v>1430</v>
      </c>
    </row>
    <row r="178" s="14" customFormat="1">
      <c r="A178" s="14"/>
      <c r="B178" s="192"/>
      <c r="C178" s="14"/>
      <c r="D178" s="184" t="s">
        <v>166</v>
      </c>
      <c r="E178" s="193" t="s">
        <v>3</v>
      </c>
      <c r="F178" s="194" t="s">
        <v>1427</v>
      </c>
      <c r="G178" s="14"/>
      <c r="H178" s="193" t="s">
        <v>3</v>
      </c>
      <c r="I178" s="195"/>
      <c r="J178" s="14"/>
      <c r="K178" s="14"/>
      <c r="L178" s="192"/>
      <c r="M178" s="196"/>
      <c r="N178" s="197"/>
      <c r="O178" s="197"/>
      <c r="P178" s="197"/>
      <c r="Q178" s="197"/>
      <c r="R178" s="197"/>
      <c r="S178" s="197"/>
      <c r="T178" s="19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193" t="s">
        <v>166</v>
      </c>
      <c r="AU178" s="193" t="s">
        <v>87</v>
      </c>
      <c r="AV178" s="14" t="s">
        <v>84</v>
      </c>
      <c r="AW178" s="14" t="s">
        <v>37</v>
      </c>
      <c r="AX178" s="14" t="s">
        <v>76</v>
      </c>
      <c r="AY178" s="193" t="s">
        <v>154</v>
      </c>
    </row>
    <row r="179" s="13" customFormat="1">
      <c r="A179" s="13"/>
      <c r="B179" s="183"/>
      <c r="C179" s="13"/>
      <c r="D179" s="184" t="s">
        <v>166</v>
      </c>
      <c r="E179" s="185" t="s">
        <v>3</v>
      </c>
      <c r="F179" s="186" t="s">
        <v>521</v>
      </c>
      <c r="G179" s="13"/>
      <c r="H179" s="187">
        <v>40</v>
      </c>
      <c r="I179" s="188"/>
      <c r="J179" s="13"/>
      <c r="K179" s="13"/>
      <c r="L179" s="183"/>
      <c r="M179" s="189"/>
      <c r="N179" s="190"/>
      <c r="O179" s="190"/>
      <c r="P179" s="190"/>
      <c r="Q179" s="190"/>
      <c r="R179" s="190"/>
      <c r="S179" s="190"/>
      <c r="T179" s="19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5" t="s">
        <v>166</v>
      </c>
      <c r="AU179" s="185" t="s">
        <v>87</v>
      </c>
      <c r="AV179" s="13" t="s">
        <v>87</v>
      </c>
      <c r="AW179" s="13" t="s">
        <v>37</v>
      </c>
      <c r="AX179" s="13" t="s">
        <v>76</v>
      </c>
      <c r="AY179" s="185" t="s">
        <v>154</v>
      </c>
    </row>
    <row r="180" s="15" customFormat="1">
      <c r="A180" s="15"/>
      <c r="B180" s="199"/>
      <c r="C180" s="15"/>
      <c r="D180" s="184" t="s">
        <v>166</v>
      </c>
      <c r="E180" s="200" t="s">
        <v>3</v>
      </c>
      <c r="F180" s="201" t="s">
        <v>194</v>
      </c>
      <c r="G180" s="15"/>
      <c r="H180" s="202">
        <v>40</v>
      </c>
      <c r="I180" s="203"/>
      <c r="J180" s="15"/>
      <c r="K180" s="15"/>
      <c r="L180" s="199"/>
      <c r="M180" s="204"/>
      <c r="N180" s="205"/>
      <c r="O180" s="205"/>
      <c r="P180" s="205"/>
      <c r="Q180" s="205"/>
      <c r="R180" s="205"/>
      <c r="S180" s="205"/>
      <c r="T180" s="206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00" t="s">
        <v>166</v>
      </c>
      <c r="AU180" s="200" t="s">
        <v>87</v>
      </c>
      <c r="AV180" s="15" t="s">
        <v>162</v>
      </c>
      <c r="AW180" s="15" t="s">
        <v>37</v>
      </c>
      <c r="AX180" s="15" t="s">
        <v>84</v>
      </c>
      <c r="AY180" s="200" t="s">
        <v>154</v>
      </c>
    </row>
    <row r="181" s="2" customFormat="1" ht="24.15" customHeight="1">
      <c r="A181" s="38"/>
      <c r="B181" s="164"/>
      <c r="C181" s="165" t="s">
        <v>439</v>
      </c>
      <c r="D181" s="165" t="s">
        <v>157</v>
      </c>
      <c r="E181" s="166" t="s">
        <v>1431</v>
      </c>
      <c r="F181" s="167" t="s">
        <v>1432</v>
      </c>
      <c r="G181" s="168" t="s">
        <v>257</v>
      </c>
      <c r="H181" s="169">
        <v>4</v>
      </c>
      <c r="I181" s="170"/>
      <c r="J181" s="171">
        <f>ROUND(I181*H181,2)</f>
        <v>0</v>
      </c>
      <c r="K181" s="167" t="s">
        <v>161</v>
      </c>
      <c r="L181" s="39"/>
      <c r="M181" s="172" t="s">
        <v>3</v>
      </c>
      <c r="N181" s="173" t="s">
        <v>47</v>
      </c>
      <c r="O181" s="72"/>
      <c r="P181" s="174">
        <f>O181*H181</f>
        <v>0</v>
      </c>
      <c r="Q181" s="174">
        <v>0</v>
      </c>
      <c r="R181" s="174">
        <f>Q181*H181</f>
        <v>0</v>
      </c>
      <c r="S181" s="174">
        <v>0.32500000000000001</v>
      </c>
      <c r="T181" s="175">
        <f>S181*H181</f>
        <v>1.3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76" t="s">
        <v>678</v>
      </c>
      <c r="AT181" s="176" t="s">
        <v>157</v>
      </c>
      <c r="AU181" s="176" t="s">
        <v>87</v>
      </c>
      <c r="AY181" s="19" t="s">
        <v>154</v>
      </c>
      <c r="BE181" s="177">
        <f>IF(N181="základní",J181,0)</f>
        <v>0</v>
      </c>
      <c r="BF181" s="177">
        <f>IF(N181="snížená",J181,0)</f>
        <v>0</v>
      </c>
      <c r="BG181" s="177">
        <f>IF(N181="zákl. přenesená",J181,0)</f>
        <v>0</v>
      </c>
      <c r="BH181" s="177">
        <f>IF(N181="sníž. přenesená",J181,0)</f>
        <v>0</v>
      </c>
      <c r="BI181" s="177">
        <f>IF(N181="nulová",J181,0)</f>
        <v>0</v>
      </c>
      <c r="BJ181" s="19" t="s">
        <v>84</v>
      </c>
      <c r="BK181" s="177">
        <f>ROUND(I181*H181,2)</f>
        <v>0</v>
      </c>
      <c r="BL181" s="19" t="s">
        <v>678</v>
      </c>
      <c r="BM181" s="176" t="s">
        <v>1433</v>
      </c>
    </row>
    <row r="182" s="2" customFormat="1">
      <c r="A182" s="38"/>
      <c r="B182" s="39"/>
      <c r="C182" s="38"/>
      <c r="D182" s="178" t="s">
        <v>164</v>
      </c>
      <c r="E182" s="38"/>
      <c r="F182" s="179" t="s">
        <v>1434</v>
      </c>
      <c r="G182" s="38"/>
      <c r="H182" s="38"/>
      <c r="I182" s="180"/>
      <c r="J182" s="38"/>
      <c r="K182" s="38"/>
      <c r="L182" s="39"/>
      <c r="M182" s="181"/>
      <c r="N182" s="182"/>
      <c r="O182" s="72"/>
      <c r="P182" s="72"/>
      <c r="Q182" s="72"/>
      <c r="R182" s="72"/>
      <c r="S182" s="72"/>
      <c r="T182" s="73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164</v>
      </c>
      <c r="AU182" s="19" t="s">
        <v>87</v>
      </c>
    </row>
    <row r="183" s="14" customFormat="1">
      <c r="A183" s="14"/>
      <c r="B183" s="192"/>
      <c r="C183" s="14"/>
      <c r="D183" s="184" t="s">
        <v>166</v>
      </c>
      <c r="E183" s="193" t="s">
        <v>3</v>
      </c>
      <c r="F183" s="194" t="s">
        <v>1435</v>
      </c>
      <c r="G183" s="14"/>
      <c r="H183" s="193" t="s">
        <v>3</v>
      </c>
      <c r="I183" s="195"/>
      <c r="J183" s="14"/>
      <c r="K183" s="14"/>
      <c r="L183" s="192"/>
      <c r="M183" s="196"/>
      <c r="N183" s="197"/>
      <c r="O183" s="197"/>
      <c r="P183" s="197"/>
      <c r="Q183" s="197"/>
      <c r="R183" s="197"/>
      <c r="S183" s="197"/>
      <c r="T183" s="19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193" t="s">
        <v>166</v>
      </c>
      <c r="AU183" s="193" t="s">
        <v>87</v>
      </c>
      <c r="AV183" s="14" t="s">
        <v>84</v>
      </c>
      <c r="AW183" s="14" t="s">
        <v>37</v>
      </c>
      <c r="AX183" s="14" t="s">
        <v>76</v>
      </c>
      <c r="AY183" s="193" t="s">
        <v>154</v>
      </c>
    </row>
    <row r="184" s="13" customFormat="1">
      <c r="A184" s="13"/>
      <c r="B184" s="183"/>
      <c r="C184" s="13"/>
      <c r="D184" s="184" t="s">
        <v>166</v>
      </c>
      <c r="E184" s="185" t="s">
        <v>3</v>
      </c>
      <c r="F184" s="186" t="s">
        <v>1436</v>
      </c>
      <c r="G184" s="13"/>
      <c r="H184" s="187">
        <v>4</v>
      </c>
      <c r="I184" s="188"/>
      <c r="J184" s="13"/>
      <c r="K184" s="13"/>
      <c r="L184" s="183"/>
      <c r="M184" s="189"/>
      <c r="N184" s="190"/>
      <c r="O184" s="190"/>
      <c r="P184" s="190"/>
      <c r="Q184" s="190"/>
      <c r="R184" s="190"/>
      <c r="S184" s="190"/>
      <c r="T184" s="19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5" t="s">
        <v>166</v>
      </c>
      <c r="AU184" s="185" t="s">
        <v>87</v>
      </c>
      <c r="AV184" s="13" t="s">
        <v>87</v>
      </c>
      <c r="AW184" s="13" t="s">
        <v>37</v>
      </c>
      <c r="AX184" s="13" t="s">
        <v>76</v>
      </c>
      <c r="AY184" s="185" t="s">
        <v>154</v>
      </c>
    </row>
    <row r="185" s="15" customFormat="1">
      <c r="A185" s="15"/>
      <c r="B185" s="199"/>
      <c r="C185" s="15"/>
      <c r="D185" s="184" t="s">
        <v>166</v>
      </c>
      <c r="E185" s="200" t="s">
        <v>3</v>
      </c>
      <c r="F185" s="201" t="s">
        <v>194</v>
      </c>
      <c r="G185" s="15"/>
      <c r="H185" s="202">
        <v>4</v>
      </c>
      <c r="I185" s="203"/>
      <c r="J185" s="15"/>
      <c r="K185" s="15"/>
      <c r="L185" s="199"/>
      <c r="M185" s="204"/>
      <c r="N185" s="205"/>
      <c r="O185" s="205"/>
      <c r="P185" s="205"/>
      <c r="Q185" s="205"/>
      <c r="R185" s="205"/>
      <c r="S185" s="205"/>
      <c r="T185" s="206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00" t="s">
        <v>166</v>
      </c>
      <c r="AU185" s="200" t="s">
        <v>87</v>
      </c>
      <c r="AV185" s="15" t="s">
        <v>162</v>
      </c>
      <c r="AW185" s="15" t="s">
        <v>37</v>
      </c>
      <c r="AX185" s="15" t="s">
        <v>84</v>
      </c>
      <c r="AY185" s="200" t="s">
        <v>154</v>
      </c>
    </row>
    <row r="186" s="2" customFormat="1" ht="16.5" customHeight="1">
      <c r="A186" s="38"/>
      <c r="B186" s="164"/>
      <c r="C186" s="165" t="s">
        <v>446</v>
      </c>
      <c r="D186" s="165" t="s">
        <v>157</v>
      </c>
      <c r="E186" s="166" t="s">
        <v>1437</v>
      </c>
      <c r="F186" s="167" t="s">
        <v>1438</v>
      </c>
      <c r="G186" s="168" t="s">
        <v>219</v>
      </c>
      <c r="H186" s="169">
        <v>16</v>
      </c>
      <c r="I186" s="170"/>
      <c r="J186" s="171">
        <f>ROUND(I186*H186,2)</f>
        <v>0</v>
      </c>
      <c r="K186" s="167" t="s">
        <v>161</v>
      </c>
      <c r="L186" s="39"/>
      <c r="M186" s="172" t="s">
        <v>3</v>
      </c>
      <c r="N186" s="173" t="s">
        <v>47</v>
      </c>
      <c r="O186" s="72"/>
      <c r="P186" s="174">
        <f>O186*H186</f>
        <v>0</v>
      </c>
      <c r="Q186" s="174">
        <v>3.0000000000000001E-05</v>
      </c>
      <c r="R186" s="174">
        <f>Q186*H186</f>
        <v>0.00048000000000000001</v>
      </c>
      <c r="S186" s="174">
        <v>0</v>
      </c>
      <c r="T186" s="175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76" t="s">
        <v>678</v>
      </c>
      <c r="AT186" s="176" t="s">
        <v>157</v>
      </c>
      <c r="AU186" s="176" t="s">
        <v>87</v>
      </c>
      <c r="AY186" s="19" t="s">
        <v>154</v>
      </c>
      <c r="BE186" s="177">
        <f>IF(N186="základní",J186,0)</f>
        <v>0</v>
      </c>
      <c r="BF186" s="177">
        <f>IF(N186="snížená",J186,0)</f>
        <v>0</v>
      </c>
      <c r="BG186" s="177">
        <f>IF(N186="zákl. přenesená",J186,0)</f>
        <v>0</v>
      </c>
      <c r="BH186" s="177">
        <f>IF(N186="sníž. přenesená",J186,0)</f>
        <v>0</v>
      </c>
      <c r="BI186" s="177">
        <f>IF(N186="nulová",J186,0)</f>
        <v>0</v>
      </c>
      <c r="BJ186" s="19" t="s">
        <v>84</v>
      </c>
      <c r="BK186" s="177">
        <f>ROUND(I186*H186,2)</f>
        <v>0</v>
      </c>
      <c r="BL186" s="19" t="s">
        <v>678</v>
      </c>
      <c r="BM186" s="176" t="s">
        <v>1439</v>
      </c>
    </row>
    <row r="187" s="2" customFormat="1">
      <c r="A187" s="38"/>
      <c r="B187" s="39"/>
      <c r="C187" s="38"/>
      <c r="D187" s="178" t="s">
        <v>164</v>
      </c>
      <c r="E187" s="38"/>
      <c r="F187" s="179" t="s">
        <v>1440</v>
      </c>
      <c r="G187" s="38"/>
      <c r="H187" s="38"/>
      <c r="I187" s="180"/>
      <c r="J187" s="38"/>
      <c r="K187" s="38"/>
      <c r="L187" s="39"/>
      <c r="M187" s="181"/>
      <c r="N187" s="182"/>
      <c r="O187" s="72"/>
      <c r="P187" s="72"/>
      <c r="Q187" s="72"/>
      <c r="R187" s="72"/>
      <c r="S187" s="72"/>
      <c r="T187" s="73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164</v>
      </c>
      <c r="AU187" s="19" t="s">
        <v>87</v>
      </c>
    </row>
    <row r="188" s="14" customFormat="1">
      <c r="A188" s="14"/>
      <c r="B188" s="192"/>
      <c r="C188" s="14"/>
      <c r="D188" s="184" t="s">
        <v>166</v>
      </c>
      <c r="E188" s="193" t="s">
        <v>3</v>
      </c>
      <c r="F188" s="194" t="s">
        <v>1435</v>
      </c>
      <c r="G188" s="14"/>
      <c r="H188" s="193" t="s">
        <v>3</v>
      </c>
      <c r="I188" s="195"/>
      <c r="J188" s="14"/>
      <c r="K188" s="14"/>
      <c r="L188" s="192"/>
      <c r="M188" s="196"/>
      <c r="N188" s="197"/>
      <c r="O188" s="197"/>
      <c r="P188" s="197"/>
      <c r="Q188" s="197"/>
      <c r="R188" s="197"/>
      <c r="S188" s="197"/>
      <c r="T188" s="19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193" t="s">
        <v>166</v>
      </c>
      <c r="AU188" s="193" t="s">
        <v>87</v>
      </c>
      <c r="AV188" s="14" t="s">
        <v>84</v>
      </c>
      <c r="AW188" s="14" t="s">
        <v>37</v>
      </c>
      <c r="AX188" s="14" t="s">
        <v>76</v>
      </c>
      <c r="AY188" s="193" t="s">
        <v>154</v>
      </c>
    </row>
    <row r="189" s="13" customFormat="1">
      <c r="A189" s="13"/>
      <c r="B189" s="183"/>
      <c r="C189" s="13"/>
      <c r="D189" s="184" t="s">
        <v>166</v>
      </c>
      <c r="E189" s="185" t="s">
        <v>3</v>
      </c>
      <c r="F189" s="186" t="s">
        <v>1441</v>
      </c>
      <c r="G189" s="13"/>
      <c r="H189" s="187">
        <v>16</v>
      </c>
      <c r="I189" s="188"/>
      <c r="J189" s="13"/>
      <c r="K189" s="13"/>
      <c r="L189" s="183"/>
      <c r="M189" s="189"/>
      <c r="N189" s="190"/>
      <c r="O189" s="190"/>
      <c r="P189" s="190"/>
      <c r="Q189" s="190"/>
      <c r="R189" s="190"/>
      <c r="S189" s="190"/>
      <c r="T189" s="19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5" t="s">
        <v>166</v>
      </c>
      <c r="AU189" s="185" t="s">
        <v>87</v>
      </c>
      <c r="AV189" s="13" t="s">
        <v>87</v>
      </c>
      <c r="AW189" s="13" t="s">
        <v>37</v>
      </c>
      <c r="AX189" s="13" t="s">
        <v>76</v>
      </c>
      <c r="AY189" s="185" t="s">
        <v>154</v>
      </c>
    </row>
    <row r="190" s="15" customFormat="1">
      <c r="A190" s="15"/>
      <c r="B190" s="199"/>
      <c r="C190" s="15"/>
      <c r="D190" s="184" t="s">
        <v>166</v>
      </c>
      <c r="E190" s="200" t="s">
        <v>3</v>
      </c>
      <c r="F190" s="201" t="s">
        <v>194</v>
      </c>
      <c r="G190" s="15"/>
      <c r="H190" s="202">
        <v>16</v>
      </c>
      <c r="I190" s="203"/>
      <c r="J190" s="15"/>
      <c r="K190" s="15"/>
      <c r="L190" s="199"/>
      <c r="M190" s="204"/>
      <c r="N190" s="205"/>
      <c r="O190" s="205"/>
      <c r="P190" s="205"/>
      <c r="Q190" s="205"/>
      <c r="R190" s="205"/>
      <c r="S190" s="205"/>
      <c r="T190" s="206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00" t="s">
        <v>166</v>
      </c>
      <c r="AU190" s="200" t="s">
        <v>87</v>
      </c>
      <c r="AV190" s="15" t="s">
        <v>162</v>
      </c>
      <c r="AW190" s="15" t="s">
        <v>37</v>
      </c>
      <c r="AX190" s="15" t="s">
        <v>84</v>
      </c>
      <c r="AY190" s="200" t="s">
        <v>154</v>
      </c>
    </row>
    <row r="191" s="2" customFormat="1" ht="16.5" customHeight="1">
      <c r="A191" s="38"/>
      <c r="B191" s="164"/>
      <c r="C191" s="165" t="s">
        <v>452</v>
      </c>
      <c r="D191" s="165" t="s">
        <v>157</v>
      </c>
      <c r="E191" s="166" t="s">
        <v>1442</v>
      </c>
      <c r="F191" s="167" t="s">
        <v>1443</v>
      </c>
      <c r="G191" s="168" t="s">
        <v>394</v>
      </c>
      <c r="H191" s="169">
        <v>1.3</v>
      </c>
      <c r="I191" s="170"/>
      <c r="J191" s="171">
        <f>ROUND(I191*H191,2)</f>
        <v>0</v>
      </c>
      <c r="K191" s="167" t="s">
        <v>161</v>
      </c>
      <c r="L191" s="39"/>
      <c r="M191" s="172" t="s">
        <v>3</v>
      </c>
      <c r="N191" s="173" t="s">
        <v>47</v>
      </c>
      <c r="O191" s="72"/>
      <c r="P191" s="174">
        <f>O191*H191</f>
        <v>0</v>
      </c>
      <c r="Q191" s="174">
        <v>0</v>
      </c>
      <c r="R191" s="174">
        <f>Q191*H191</f>
        <v>0</v>
      </c>
      <c r="S191" s="174">
        <v>0</v>
      </c>
      <c r="T191" s="175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76" t="s">
        <v>162</v>
      </c>
      <c r="AT191" s="176" t="s">
        <v>157</v>
      </c>
      <c r="AU191" s="176" t="s">
        <v>87</v>
      </c>
      <c r="AY191" s="19" t="s">
        <v>154</v>
      </c>
      <c r="BE191" s="177">
        <f>IF(N191="základní",J191,0)</f>
        <v>0</v>
      </c>
      <c r="BF191" s="177">
        <f>IF(N191="snížená",J191,0)</f>
        <v>0</v>
      </c>
      <c r="BG191" s="177">
        <f>IF(N191="zákl. přenesená",J191,0)</f>
        <v>0</v>
      </c>
      <c r="BH191" s="177">
        <f>IF(N191="sníž. přenesená",J191,0)</f>
        <v>0</v>
      </c>
      <c r="BI191" s="177">
        <f>IF(N191="nulová",J191,0)</f>
        <v>0</v>
      </c>
      <c r="BJ191" s="19" t="s">
        <v>84</v>
      </c>
      <c r="BK191" s="177">
        <f>ROUND(I191*H191,2)</f>
        <v>0</v>
      </c>
      <c r="BL191" s="19" t="s">
        <v>162</v>
      </c>
      <c r="BM191" s="176" t="s">
        <v>1444</v>
      </c>
    </row>
    <row r="192" s="2" customFormat="1">
      <c r="A192" s="38"/>
      <c r="B192" s="39"/>
      <c r="C192" s="38"/>
      <c r="D192" s="178" t="s">
        <v>164</v>
      </c>
      <c r="E192" s="38"/>
      <c r="F192" s="179" t="s">
        <v>1445</v>
      </c>
      <c r="G192" s="38"/>
      <c r="H192" s="38"/>
      <c r="I192" s="180"/>
      <c r="J192" s="38"/>
      <c r="K192" s="38"/>
      <c r="L192" s="39"/>
      <c r="M192" s="181"/>
      <c r="N192" s="182"/>
      <c r="O192" s="72"/>
      <c r="P192" s="72"/>
      <c r="Q192" s="72"/>
      <c r="R192" s="72"/>
      <c r="S192" s="72"/>
      <c r="T192" s="73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164</v>
      </c>
      <c r="AU192" s="19" t="s">
        <v>87</v>
      </c>
    </row>
    <row r="193" s="14" customFormat="1">
      <c r="A193" s="14"/>
      <c r="B193" s="192"/>
      <c r="C193" s="14"/>
      <c r="D193" s="184" t="s">
        <v>166</v>
      </c>
      <c r="E193" s="193" t="s">
        <v>3</v>
      </c>
      <c r="F193" s="194" t="s">
        <v>1446</v>
      </c>
      <c r="G193" s="14"/>
      <c r="H193" s="193" t="s">
        <v>3</v>
      </c>
      <c r="I193" s="195"/>
      <c r="J193" s="14"/>
      <c r="K193" s="14"/>
      <c r="L193" s="192"/>
      <c r="M193" s="196"/>
      <c r="N193" s="197"/>
      <c r="O193" s="197"/>
      <c r="P193" s="197"/>
      <c r="Q193" s="197"/>
      <c r="R193" s="197"/>
      <c r="S193" s="197"/>
      <c r="T193" s="19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193" t="s">
        <v>166</v>
      </c>
      <c r="AU193" s="193" t="s">
        <v>87</v>
      </c>
      <c r="AV193" s="14" t="s">
        <v>84</v>
      </c>
      <c r="AW193" s="14" t="s">
        <v>37</v>
      </c>
      <c r="AX193" s="14" t="s">
        <v>76</v>
      </c>
      <c r="AY193" s="193" t="s">
        <v>154</v>
      </c>
    </row>
    <row r="194" s="13" customFormat="1">
      <c r="A194" s="13"/>
      <c r="B194" s="183"/>
      <c r="C194" s="13"/>
      <c r="D194" s="184" t="s">
        <v>166</v>
      </c>
      <c r="E194" s="185" t="s">
        <v>3</v>
      </c>
      <c r="F194" s="186" t="s">
        <v>1447</v>
      </c>
      <c r="G194" s="13"/>
      <c r="H194" s="187">
        <v>1.3</v>
      </c>
      <c r="I194" s="188"/>
      <c r="J194" s="13"/>
      <c r="K194" s="13"/>
      <c r="L194" s="183"/>
      <c r="M194" s="189"/>
      <c r="N194" s="190"/>
      <c r="O194" s="190"/>
      <c r="P194" s="190"/>
      <c r="Q194" s="190"/>
      <c r="R194" s="190"/>
      <c r="S194" s="190"/>
      <c r="T194" s="19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5" t="s">
        <v>166</v>
      </c>
      <c r="AU194" s="185" t="s">
        <v>87</v>
      </c>
      <c r="AV194" s="13" t="s">
        <v>87</v>
      </c>
      <c r="AW194" s="13" t="s">
        <v>37</v>
      </c>
      <c r="AX194" s="13" t="s">
        <v>76</v>
      </c>
      <c r="AY194" s="185" t="s">
        <v>154</v>
      </c>
    </row>
    <row r="195" s="15" customFormat="1">
      <c r="A195" s="15"/>
      <c r="B195" s="199"/>
      <c r="C195" s="15"/>
      <c r="D195" s="184" t="s">
        <v>166</v>
      </c>
      <c r="E195" s="200" t="s">
        <v>3</v>
      </c>
      <c r="F195" s="201" t="s">
        <v>194</v>
      </c>
      <c r="G195" s="15"/>
      <c r="H195" s="202">
        <v>1.3</v>
      </c>
      <c r="I195" s="203"/>
      <c r="J195" s="15"/>
      <c r="K195" s="15"/>
      <c r="L195" s="199"/>
      <c r="M195" s="204"/>
      <c r="N195" s="205"/>
      <c r="O195" s="205"/>
      <c r="P195" s="205"/>
      <c r="Q195" s="205"/>
      <c r="R195" s="205"/>
      <c r="S195" s="205"/>
      <c r="T195" s="206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00" t="s">
        <v>166</v>
      </c>
      <c r="AU195" s="200" t="s">
        <v>87</v>
      </c>
      <c r="AV195" s="15" t="s">
        <v>162</v>
      </c>
      <c r="AW195" s="15" t="s">
        <v>37</v>
      </c>
      <c r="AX195" s="15" t="s">
        <v>84</v>
      </c>
      <c r="AY195" s="200" t="s">
        <v>154</v>
      </c>
    </row>
    <row r="196" s="2" customFormat="1" ht="21.75" customHeight="1">
      <c r="A196" s="38"/>
      <c r="B196" s="164"/>
      <c r="C196" s="165" t="s">
        <v>458</v>
      </c>
      <c r="D196" s="165" t="s">
        <v>157</v>
      </c>
      <c r="E196" s="166" t="s">
        <v>1448</v>
      </c>
      <c r="F196" s="167" t="s">
        <v>1449</v>
      </c>
      <c r="G196" s="168" t="s">
        <v>394</v>
      </c>
      <c r="H196" s="169">
        <v>24.699999999999999</v>
      </c>
      <c r="I196" s="170"/>
      <c r="J196" s="171">
        <f>ROUND(I196*H196,2)</f>
        <v>0</v>
      </c>
      <c r="K196" s="167" t="s">
        <v>161</v>
      </c>
      <c r="L196" s="39"/>
      <c r="M196" s="172" t="s">
        <v>3</v>
      </c>
      <c r="N196" s="173" t="s">
        <v>47</v>
      </c>
      <c r="O196" s="72"/>
      <c r="P196" s="174">
        <f>O196*H196</f>
        <v>0</v>
      </c>
      <c r="Q196" s="174">
        <v>0</v>
      </c>
      <c r="R196" s="174">
        <f>Q196*H196</f>
        <v>0</v>
      </c>
      <c r="S196" s="174">
        <v>0</v>
      </c>
      <c r="T196" s="175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76" t="s">
        <v>678</v>
      </c>
      <c r="AT196" s="176" t="s">
        <v>157</v>
      </c>
      <c r="AU196" s="176" t="s">
        <v>87</v>
      </c>
      <c r="AY196" s="19" t="s">
        <v>154</v>
      </c>
      <c r="BE196" s="177">
        <f>IF(N196="základní",J196,0)</f>
        <v>0</v>
      </c>
      <c r="BF196" s="177">
        <f>IF(N196="snížená",J196,0)</f>
        <v>0</v>
      </c>
      <c r="BG196" s="177">
        <f>IF(N196="zákl. přenesená",J196,0)</f>
        <v>0</v>
      </c>
      <c r="BH196" s="177">
        <f>IF(N196="sníž. přenesená",J196,0)</f>
        <v>0</v>
      </c>
      <c r="BI196" s="177">
        <f>IF(N196="nulová",J196,0)</f>
        <v>0</v>
      </c>
      <c r="BJ196" s="19" t="s">
        <v>84</v>
      </c>
      <c r="BK196" s="177">
        <f>ROUND(I196*H196,2)</f>
        <v>0</v>
      </c>
      <c r="BL196" s="19" t="s">
        <v>678</v>
      </c>
      <c r="BM196" s="176" t="s">
        <v>1450</v>
      </c>
    </row>
    <row r="197" s="2" customFormat="1">
      <c r="A197" s="38"/>
      <c r="B197" s="39"/>
      <c r="C197" s="38"/>
      <c r="D197" s="178" t="s">
        <v>164</v>
      </c>
      <c r="E197" s="38"/>
      <c r="F197" s="179" t="s">
        <v>1451</v>
      </c>
      <c r="G197" s="38"/>
      <c r="H197" s="38"/>
      <c r="I197" s="180"/>
      <c r="J197" s="38"/>
      <c r="K197" s="38"/>
      <c r="L197" s="39"/>
      <c r="M197" s="181"/>
      <c r="N197" s="182"/>
      <c r="O197" s="72"/>
      <c r="P197" s="72"/>
      <c r="Q197" s="72"/>
      <c r="R197" s="72"/>
      <c r="S197" s="72"/>
      <c r="T197" s="73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164</v>
      </c>
      <c r="AU197" s="19" t="s">
        <v>87</v>
      </c>
    </row>
    <row r="198" s="14" customFormat="1">
      <c r="A198" s="14"/>
      <c r="B198" s="192"/>
      <c r="C198" s="14"/>
      <c r="D198" s="184" t="s">
        <v>166</v>
      </c>
      <c r="E198" s="193" t="s">
        <v>3</v>
      </c>
      <c r="F198" s="194" t="s">
        <v>1446</v>
      </c>
      <c r="G198" s="14"/>
      <c r="H198" s="193" t="s">
        <v>3</v>
      </c>
      <c r="I198" s="195"/>
      <c r="J198" s="14"/>
      <c r="K198" s="14"/>
      <c r="L198" s="192"/>
      <c r="M198" s="196"/>
      <c r="N198" s="197"/>
      <c r="O198" s="197"/>
      <c r="P198" s="197"/>
      <c r="Q198" s="197"/>
      <c r="R198" s="197"/>
      <c r="S198" s="197"/>
      <c r="T198" s="19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193" t="s">
        <v>166</v>
      </c>
      <c r="AU198" s="193" t="s">
        <v>87</v>
      </c>
      <c r="AV198" s="14" t="s">
        <v>84</v>
      </c>
      <c r="AW198" s="14" t="s">
        <v>37</v>
      </c>
      <c r="AX198" s="14" t="s">
        <v>76</v>
      </c>
      <c r="AY198" s="193" t="s">
        <v>154</v>
      </c>
    </row>
    <row r="199" s="13" customFormat="1">
      <c r="A199" s="13"/>
      <c r="B199" s="183"/>
      <c r="C199" s="13"/>
      <c r="D199" s="184" t="s">
        <v>166</v>
      </c>
      <c r="E199" s="185" t="s">
        <v>3</v>
      </c>
      <c r="F199" s="186" t="s">
        <v>1452</v>
      </c>
      <c r="G199" s="13"/>
      <c r="H199" s="187">
        <v>24.699999999999999</v>
      </c>
      <c r="I199" s="188"/>
      <c r="J199" s="13"/>
      <c r="K199" s="13"/>
      <c r="L199" s="183"/>
      <c r="M199" s="189"/>
      <c r="N199" s="190"/>
      <c r="O199" s="190"/>
      <c r="P199" s="190"/>
      <c r="Q199" s="190"/>
      <c r="R199" s="190"/>
      <c r="S199" s="190"/>
      <c r="T199" s="19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5" t="s">
        <v>166</v>
      </c>
      <c r="AU199" s="185" t="s">
        <v>87</v>
      </c>
      <c r="AV199" s="13" t="s">
        <v>87</v>
      </c>
      <c r="AW199" s="13" t="s">
        <v>37</v>
      </c>
      <c r="AX199" s="13" t="s">
        <v>76</v>
      </c>
      <c r="AY199" s="185" t="s">
        <v>154</v>
      </c>
    </row>
    <row r="200" s="15" customFormat="1">
      <c r="A200" s="15"/>
      <c r="B200" s="199"/>
      <c r="C200" s="15"/>
      <c r="D200" s="184" t="s">
        <v>166</v>
      </c>
      <c r="E200" s="200" t="s">
        <v>3</v>
      </c>
      <c r="F200" s="201" t="s">
        <v>194</v>
      </c>
      <c r="G200" s="15"/>
      <c r="H200" s="202">
        <v>24.699999999999999</v>
      </c>
      <c r="I200" s="203"/>
      <c r="J200" s="15"/>
      <c r="K200" s="15"/>
      <c r="L200" s="199"/>
      <c r="M200" s="204"/>
      <c r="N200" s="205"/>
      <c r="O200" s="205"/>
      <c r="P200" s="205"/>
      <c r="Q200" s="205"/>
      <c r="R200" s="205"/>
      <c r="S200" s="205"/>
      <c r="T200" s="206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00" t="s">
        <v>166</v>
      </c>
      <c r="AU200" s="200" t="s">
        <v>87</v>
      </c>
      <c r="AV200" s="15" t="s">
        <v>162</v>
      </c>
      <c r="AW200" s="15" t="s">
        <v>37</v>
      </c>
      <c r="AX200" s="15" t="s">
        <v>84</v>
      </c>
      <c r="AY200" s="200" t="s">
        <v>154</v>
      </c>
    </row>
    <row r="201" s="2" customFormat="1" ht="24.15" customHeight="1">
      <c r="A201" s="38"/>
      <c r="B201" s="164"/>
      <c r="C201" s="165" t="s">
        <v>464</v>
      </c>
      <c r="D201" s="165" t="s">
        <v>157</v>
      </c>
      <c r="E201" s="166" t="s">
        <v>1453</v>
      </c>
      <c r="F201" s="167" t="s">
        <v>1454</v>
      </c>
      <c r="G201" s="168" t="s">
        <v>394</v>
      </c>
      <c r="H201" s="169">
        <v>1.3</v>
      </c>
      <c r="I201" s="170"/>
      <c r="J201" s="171">
        <f>ROUND(I201*H201,2)</f>
        <v>0</v>
      </c>
      <c r="K201" s="167" t="s">
        <v>161</v>
      </c>
      <c r="L201" s="39"/>
      <c r="M201" s="172" t="s">
        <v>3</v>
      </c>
      <c r="N201" s="173" t="s">
        <v>47</v>
      </c>
      <c r="O201" s="72"/>
      <c r="P201" s="174">
        <f>O201*H201</f>
        <v>0</v>
      </c>
      <c r="Q201" s="174">
        <v>0</v>
      </c>
      <c r="R201" s="174">
        <f>Q201*H201</f>
        <v>0</v>
      </c>
      <c r="S201" s="174">
        <v>0</v>
      </c>
      <c r="T201" s="17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76" t="s">
        <v>678</v>
      </c>
      <c r="AT201" s="176" t="s">
        <v>157</v>
      </c>
      <c r="AU201" s="176" t="s">
        <v>87</v>
      </c>
      <c r="AY201" s="19" t="s">
        <v>154</v>
      </c>
      <c r="BE201" s="177">
        <f>IF(N201="základní",J201,0)</f>
        <v>0</v>
      </c>
      <c r="BF201" s="177">
        <f>IF(N201="snížená",J201,0)</f>
        <v>0</v>
      </c>
      <c r="BG201" s="177">
        <f>IF(N201="zákl. přenesená",J201,0)</f>
        <v>0</v>
      </c>
      <c r="BH201" s="177">
        <f>IF(N201="sníž. přenesená",J201,0)</f>
        <v>0</v>
      </c>
      <c r="BI201" s="177">
        <f>IF(N201="nulová",J201,0)</f>
        <v>0</v>
      </c>
      <c r="BJ201" s="19" t="s">
        <v>84</v>
      </c>
      <c r="BK201" s="177">
        <f>ROUND(I201*H201,2)</f>
        <v>0</v>
      </c>
      <c r="BL201" s="19" t="s">
        <v>678</v>
      </c>
      <c r="BM201" s="176" t="s">
        <v>1455</v>
      </c>
    </row>
    <row r="202" s="2" customFormat="1">
      <c r="A202" s="38"/>
      <c r="B202" s="39"/>
      <c r="C202" s="38"/>
      <c r="D202" s="178" t="s">
        <v>164</v>
      </c>
      <c r="E202" s="38"/>
      <c r="F202" s="179" t="s">
        <v>1456</v>
      </c>
      <c r="G202" s="38"/>
      <c r="H202" s="38"/>
      <c r="I202" s="180"/>
      <c r="J202" s="38"/>
      <c r="K202" s="38"/>
      <c r="L202" s="39"/>
      <c r="M202" s="181"/>
      <c r="N202" s="182"/>
      <c r="O202" s="72"/>
      <c r="P202" s="72"/>
      <c r="Q202" s="72"/>
      <c r="R202" s="72"/>
      <c r="S202" s="72"/>
      <c r="T202" s="73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164</v>
      </c>
      <c r="AU202" s="19" t="s">
        <v>87</v>
      </c>
    </row>
    <row r="203" s="14" customFormat="1">
      <c r="A203" s="14"/>
      <c r="B203" s="192"/>
      <c r="C203" s="14"/>
      <c r="D203" s="184" t="s">
        <v>166</v>
      </c>
      <c r="E203" s="193" t="s">
        <v>3</v>
      </c>
      <c r="F203" s="194" t="s">
        <v>1435</v>
      </c>
      <c r="G203" s="14"/>
      <c r="H203" s="193" t="s">
        <v>3</v>
      </c>
      <c r="I203" s="195"/>
      <c r="J203" s="14"/>
      <c r="K203" s="14"/>
      <c r="L203" s="192"/>
      <c r="M203" s="196"/>
      <c r="N203" s="197"/>
      <c r="O203" s="197"/>
      <c r="P203" s="197"/>
      <c r="Q203" s="197"/>
      <c r="R203" s="197"/>
      <c r="S203" s="197"/>
      <c r="T203" s="19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193" t="s">
        <v>166</v>
      </c>
      <c r="AU203" s="193" t="s">
        <v>87</v>
      </c>
      <c r="AV203" s="14" t="s">
        <v>84</v>
      </c>
      <c r="AW203" s="14" t="s">
        <v>37</v>
      </c>
      <c r="AX203" s="14" t="s">
        <v>76</v>
      </c>
      <c r="AY203" s="193" t="s">
        <v>154</v>
      </c>
    </row>
    <row r="204" s="13" customFormat="1">
      <c r="A204" s="13"/>
      <c r="B204" s="183"/>
      <c r="C204" s="13"/>
      <c r="D204" s="184" t="s">
        <v>166</v>
      </c>
      <c r="E204" s="185" t="s">
        <v>3</v>
      </c>
      <c r="F204" s="186" t="s">
        <v>1447</v>
      </c>
      <c r="G204" s="13"/>
      <c r="H204" s="187">
        <v>1.3</v>
      </c>
      <c r="I204" s="188"/>
      <c r="J204" s="13"/>
      <c r="K204" s="13"/>
      <c r="L204" s="183"/>
      <c r="M204" s="189"/>
      <c r="N204" s="190"/>
      <c r="O204" s="190"/>
      <c r="P204" s="190"/>
      <c r="Q204" s="190"/>
      <c r="R204" s="190"/>
      <c r="S204" s="190"/>
      <c r="T204" s="19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5" t="s">
        <v>166</v>
      </c>
      <c r="AU204" s="185" t="s">
        <v>87</v>
      </c>
      <c r="AV204" s="13" t="s">
        <v>87</v>
      </c>
      <c r="AW204" s="13" t="s">
        <v>37</v>
      </c>
      <c r="AX204" s="13" t="s">
        <v>76</v>
      </c>
      <c r="AY204" s="185" t="s">
        <v>154</v>
      </c>
    </row>
    <row r="205" s="15" customFormat="1">
      <c r="A205" s="15"/>
      <c r="B205" s="199"/>
      <c r="C205" s="15"/>
      <c r="D205" s="184" t="s">
        <v>166</v>
      </c>
      <c r="E205" s="200" t="s">
        <v>3</v>
      </c>
      <c r="F205" s="201" t="s">
        <v>194</v>
      </c>
      <c r="G205" s="15"/>
      <c r="H205" s="202">
        <v>1.3</v>
      </c>
      <c r="I205" s="203"/>
      <c r="J205" s="15"/>
      <c r="K205" s="15"/>
      <c r="L205" s="199"/>
      <c r="M205" s="204"/>
      <c r="N205" s="205"/>
      <c r="O205" s="205"/>
      <c r="P205" s="205"/>
      <c r="Q205" s="205"/>
      <c r="R205" s="205"/>
      <c r="S205" s="205"/>
      <c r="T205" s="206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00" t="s">
        <v>166</v>
      </c>
      <c r="AU205" s="200" t="s">
        <v>87</v>
      </c>
      <c r="AV205" s="15" t="s">
        <v>162</v>
      </c>
      <c r="AW205" s="15" t="s">
        <v>37</v>
      </c>
      <c r="AX205" s="15" t="s">
        <v>84</v>
      </c>
      <c r="AY205" s="200" t="s">
        <v>154</v>
      </c>
    </row>
    <row r="206" s="12" customFormat="1" ht="25.92" customHeight="1">
      <c r="A206" s="12"/>
      <c r="B206" s="151"/>
      <c r="C206" s="12"/>
      <c r="D206" s="152" t="s">
        <v>75</v>
      </c>
      <c r="E206" s="153" t="s">
        <v>1457</v>
      </c>
      <c r="F206" s="153" t="s">
        <v>1458</v>
      </c>
      <c r="G206" s="12"/>
      <c r="H206" s="12"/>
      <c r="I206" s="154"/>
      <c r="J206" s="155">
        <f>BK206</f>
        <v>0</v>
      </c>
      <c r="K206" s="12"/>
      <c r="L206" s="151"/>
      <c r="M206" s="156"/>
      <c r="N206" s="157"/>
      <c r="O206" s="157"/>
      <c r="P206" s="158">
        <f>SUM(P207:P214)</f>
        <v>0</v>
      </c>
      <c r="Q206" s="157"/>
      <c r="R206" s="158">
        <f>SUM(R207:R214)</f>
        <v>0</v>
      </c>
      <c r="S206" s="157"/>
      <c r="T206" s="159">
        <f>SUM(T207:T214)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152" t="s">
        <v>162</v>
      </c>
      <c r="AT206" s="160" t="s">
        <v>75</v>
      </c>
      <c r="AU206" s="160" t="s">
        <v>76</v>
      </c>
      <c r="AY206" s="152" t="s">
        <v>154</v>
      </c>
      <c r="BK206" s="161">
        <f>SUM(BK207:BK214)</f>
        <v>0</v>
      </c>
    </row>
    <row r="207" s="2" customFormat="1" ht="16.5" customHeight="1">
      <c r="A207" s="38"/>
      <c r="B207" s="164"/>
      <c r="C207" s="165" t="s">
        <v>470</v>
      </c>
      <c r="D207" s="165" t="s">
        <v>157</v>
      </c>
      <c r="E207" s="166" t="s">
        <v>1459</v>
      </c>
      <c r="F207" s="167" t="s">
        <v>1460</v>
      </c>
      <c r="G207" s="168" t="s">
        <v>236</v>
      </c>
      <c r="H207" s="169">
        <v>1</v>
      </c>
      <c r="I207" s="170"/>
      <c r="J207" s="171">
        <f>ROUND(I207*H207,2)</f>
        <v>0</v>
      </c>
      <c r="K207" s="167" t="s">
        <v>161</v>
      </c>
      <c r="L207" s="39"/>
      <c r="M207" s="172" t="s">
        <v>3</v>
      </c>
      <c r="N207" s="173" t="s">
        <v>47</v>
      </c>
      <c r="O207" s="72"/>
      <c r="P207" s="174">
        <f>O207*H207</f>
        <v>0</v>
      </c>
      <c r="Q207" s="174">
        <v>0</v>
      </c>
      <c r="R207" s="174">
        <f>Q207*H207</f>
        <v>0</v>
      </c>
      <c r="S207" s="174">
        <v>0</v>
      </c>
      <c r="T207" s="175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76" t="s">
        <v>237</v>
      </c>
      <c r="AT207" s="176" t="s">
        <v>157</v>
      </c>
      <c r="AU207" s="176" t="s">
        <v>84</v>
      </c>
      <c r="AY207" s="19" t="s">
        <v>154</v>
      </c>
      <c r="BE207" s="177">
        <f>IF(N207="základní",J207,0)</f>
        <v>0</v>
      </c>
      <c r="BF207" s="177">
        <f>IF(N207="snížená",J207,0)</f>
        <v>0</v>
      </c>
      <c r="BG207" s="177">
        <f>IF(N207="zákl. přenesená",J207,0)</f>
        <v>0</v>
      </c>
      <c r="BH207" s="177">
        <f>IF(N207="sníž. přenesená",J207,0)</f>
        <v>0</v>
      </c>
      <c r="BI207" s="177">
        <f>IF(N207="nulová",J207,0)</f>
        <v>0</v>
      </c>
      <c r="BJ207" s="19" t="s">
        <v>84</v>
      </c>
      <c r="BK207" s="177">
        <f>ROUND(I207*H207,2)</f>
        <v>0</v>
      </c>
      <c r="BL207" s="19" t="s">
        <v>237</v>
      </c>
      <c r="BM207" s="176" t="s">
        <v>1461</v>
      </c>
    </row>
    <row r="208" s="2" customFormat="1">
      <c r="A208" s="38"/>
      <c r="B208" s="39"/>
      <c r="C208" s="38"/>
      <c r="D208" s="178" t="s">
        <v>164</v>
      </c>
      <c r="E208" s="38"/>
      <c r="F208" s="179" t="s">
        <v>1462</v>
      </c>
      <c r="G208" s="38"/>
      <c r="H208" s="38"/>
      <c r="I208" s="180"/>
      <c r="J208" s="38"/>
      <c r="K208" s="38"/>
      <c r="L208" s="39"/>
      <c r="M208" s="181"/>
      <c r="N208" s="182"/>
      <c r="O208" s="72"/>
      <c r="P208" s="72"/>
      <c r="Q208" s="72"/>
      <c r="R208" s="72"/>
      <c r="S208" s="72"/>
      <c r="T208" s="73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164</v>
      </c>
      <c r="AU208" s="19" t="s">
        <v>84</v>
      </c>
    </row>
    <row r="209" s="2" customFormat="1" ht="16.5" customHeight="1">
      <c r="A209" s="38"/>
      <c r="B209" s="164"/>
      <c r="C209" s="165" t="s">
        <v>477</v>
      </c>
      <c r="D209" s="165" t="s">
        <v>157</v>
      </c>
      <c r="E209" s="166" t="s">
        <v>1463</v>
      </c>
      <c r="F209" s="167" t="s">
        <v>1464</v>
      </c>
      <c r="G209" s="168" t="s">
        <v>236</v>
      </c>
      <c r="H209" s="169">
        <v>1</v>
      </c>
      <c r="I209" s="170"/>
      <c r="J209" s="171">
        <f>ROUND(I209*H209,2)</f>
        <v>0</v>
      </c>
      <c r="K209" s="167" t="s">
        <v>161</v>
      </c>
      <c r="L209" s="39"/>
      <c r="M209" s="172" t="s">
        <v>3</v>
      </c>
      <c r="N209" s="173" t="s">
        <v>47</v>
      </c>
      <c r="O209" s="72"/>
      <c r="P209" s="174">
        <f>O209*H209</f>
        <v>0</v>
      </c>
      <c r="Q209" s="174">
        <v>0</v>
      </c>
      <c r="R209" s="174">
        <f>Q209*H209</f>
        <v>0</v>
      </c>
      <c r="S209" s="174">
        <v>0</v>
      </c>
      <c r="T209" s="175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76" t="s">
        <v>237</v>
      </c>
      <c r="AT209" s="176" t="s">
        <v>157</v>
      </c>
      <c r="AU209" s="176" t="s">
        <v>84</v>
      </c>
      <c r="AY209" s="19" t="s">
        <v>154</v>
      </c>
      <c r="BE209" s="177">
        <f>IF(N209="základní",J209,0)</f>
        <v>0</v>
      </c>
      <c r="BF209" s="177">
        <f>IF(N209="snížená",J209,0)</f>
        <v>0</v>
      </c>
      <c r="BG209" s="177">
        <f>IF(N209="zákl. přenesená",J209,0)</f>
        <v>0</v>
      </c>
      <c r="BH209" s="177">
        <f>IF(N209="sníž. přenesená",J209,0)</f>
        <v>0</v>
      </c>
      <c r="BI209" s="177">
        <f>IF(N209="nulová",J209,0)</f>
        <v>0</v>
      </c>
      <c r="BJ209" s="19" t="s">
        <v>84</v>
      </c>
      <c r="BK209" s="177">
        <f>ROUND(I209*H209,2)</f>
        <v>0</v>
      </c>
      <c r="BL209" s="19" t="s">
        <v>237</v>
      </c>
      <c r="BM209" s="176" t="s">
        <v>1465</v>
      </c>
    </row>
    <row r="210" s="2" customFormat="1">
      <c r="A210" s="38"/>
      <c r="B210" s="39"/>
      <c r="C210" s="38"/>
      <c r="D210" s="178" t="s">
        <v>164</v>
      </c>
      <c r="E210" s="38"/>
      <c r="F210" s="179" t="s">
        <v>1466</v>
      </c>
      <c r="G210" s="38"/>
      <c r="H210" s="38"/>
      <c r="I210" s="180"/>
      <c r="J210" s="38"/>
      <c r="K210" s="38"/>
      <c r="L210" s="39"/>
      <c r="M210" s="181"/>
      <c r="N210" s="182"/>
      <c r="O210" s="72"/>
      <c r="P210" s="72"/>
      <c r="Q210" s="72"/>
      <c r="R210" s="72"/>
      <c r="S210" s="72"/>
      <c r="T210" s="73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164</v>
      </c>
      <c r="AU210" s="19" t="s">
        <v>84</v>
      </c>
    </row>
    <row r="211" s="2" customFormat="1" ht="16.5" customHeight="1">
      <c r="A211" s="38"/>
      <c r="B211" s="164"/>
      <c r="C211" s="165" t="s">
        <v>484</v>
      </c>
      <c r="D211" s="165" t="s">
        <v>157</v>
      </c>
      <c r="E211" s="166" t="s">
        <v>1467</v>
      </c>
      <c r="F211" s="167" t="s">
        <v>1468</v>
      </c>
      <c r="G211" s="168" t="s">
        <v>236</v>
      </c>
      <c r="H211" s="169">
        <v>3</v>
      </c>
      <c r="I211" s="170"/>
      <c r="J211" s="171">
        <f>ROUND(I211*H211,2)</f>
        <v>0</v>
      </c>
      <c r="K211" s="167" t="s">
        <v>161</v>
      </c>
      <c r="L211" s="39"/>
      <c r="M211" s="172" t="s">
        <v>3</v>
      </c>
      <c r="N211" s="173" t="s">
        <v>47</v>
      </c>
      <c r="O211" s="72"/>
      <c r="P211" s="174">
        <f>O211*H211</f>
        <v>0</v>
      </c>
      <c r="Q211" s="174">
        <v>0</v>
      </c>
      <c r="R211" s="174">
        <f>Q211*H211</f>
        <v>0</v>
      </c>
      <c r="S211" s="174">
        <v>0</v>
      </c>
      <c r="T211" s="175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76" t="s">
        <v>237</v>
      </c>
      <c r="AT211" s="176" t="s">
        <v>157</v>
      </c>
      <c r="AU211" s="176" t="s">
        <v>84</v>
      </c>
      <c r="AY211" s="19" t="s">
        <v>154</v>
      </c>
      <c r="BE211" s="177">
        <f>IF(N211="základní",J211,0)</f>
        <v>0</v>
      </c>
      <c r="BF211" s="177">
        <f>IF(N211="snížená",J211,0)</f>
        <v>0</v>
      </c>
      <c r="BG211" s="177">
        <f>IF(N211="zákl. přenesená",J211,0)</f>
        <v>0</v>
      </c>
      <c r="BH211" s="177">
        <f>IF(N211="sníž. přenesená",J211,0)</f>
        <v>0</v>
      </c>
      <c r="BI211" s="177">
        <f>IF(N211="nulová",J211,0)</f>
        <v>0</v>
      </c>
      <c r="BJ211" s="19" t="s">
        <v>84</v>
      </c>
      <c r="BK211" s="177">
        <f>ROUND(I211*H211,2)</f>
        <v>0</v>
      </c>
      <c r="BL211" s="19" t="s">
        <v>237</v>
      </c>
      <c r="BM211" s="176" t="s">
        <v>1469</v>
      </c>
    </row>
    <row r="212" s="2" customFormat="1">
      <c r="A212" s="38"/>
      <c r="B212" s="39"/>
      <c r="C212" s="38"/>
      <c r="D212" s="178" t="s">
        <v>164</v>
      </c>
      <c r="E212" s="38"/>
      <c r="F212" s="179" t="s">
        <v>1470</v>
      </c>
      <c r="G212" s="38"/>
      <c r="H212" s="38"/>
      <c r="I212" s="180"/>
      <c r="J212" s="38"/>
      <c r="K212" s="38"/>
      <c r="L212" s="39"/>
      <c r="M212" s="181"/>
      <c r="N212" s="182"/>
      <c r="O212" s="72"/>
      <c r="P212" s="72"/>
      <c r="Q212" s="72"/>
      <c r="R212" s="72"/>
      <c r="S212" s="72"/>
      <c r="T212" s="73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164</v>
      </c>
      <c r="AU212" s="19" t="s">
        <v>84</v>
      </c>
    </row>
    <row r="213" s="2" customFormat="1" ht="16.5" customHeight="1">
      <c r="A213" s="38"/>
      <c r="B213" s="164"/>
      <c r="C213" s="165" t="s">
        <v>493</v>
      </c>
      <c r="D213" s="165" t="s">
        <v>157</v>
      </c>
      <c r="E213" s="166" t="s">
        <v>1471</v>
      </c>
      <c r="F213" s="167" t="s">
        <v>1472</v>
      </c>
      <c r="G213" s="168" t="s">
        <v>236</v>
      </c>
      <c r="H213" s="169">
        <v>1</v>
      </c>
      <c r="I213" s="170"/>
      <c r="J213" s="171">
        <f>ROUND(I213*H213,2)</f>
        <v>0</v>
      </c>
      <c r="K213" s="167" t="s">
        <v>161</v>
      </c>
      <c r="L213" s="39"/>
      <c r="M213" s="172" t="s">
        <v>3</v>
      </c>
      <c r="N213" s="173" t="s">
        <v>47</v>
      </c>
      <c r="O213" s="72"/>
      <c r="P213" s="174">
        <f>O213*H213</f>
        <v>0</v>
      </c>
      <c r="Q213" s="174">
        <v>0</v>
      </c>
      <c r="R213" s="174">
        <f>Q213*H213</f>
        <v>0</v>
      </c>
      <c r="S213" s="174">
        <v>0</v>
      </c>
      <c r="T213" s="175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76" t="s">
        <v>237</v>
      </c>
      <c r="AT213" s="176" t="s">
        <v>157</v>
      </c>
      <c r="AU213" s="176" t="s">
        <v>84</v>
      </c>
      <c r="AY213" s="19" t="s">
        <v>154</v>
      </c>
      <c r="BE213" s="177">
        <f>IF(N213="základní",J213,0)</f>
        <v>0</v>
      </c>
      <c r="BF213" s="177">
        <f>IF(N213="snížená",J213,0)</f>
        <v>0</v>
      </c>
      <c r="BG213" s="177">
        <f>IF(N213="zákl. přenesená",J213,0)</f>
        <v>0</v>
      </c>
      <c r="BH213" s="177">
        <f>IF(N213="sníž. přenesená",J213,0)</f>
        <v>0</v>
      </c>
      <c r="BI213" s="177">
        <f>IF(N213="nulová",J213,0)</f>
        <v>0</v>
      </c>
      <c r="BJ213" s="19" t="s">
        <v>84</v>
      </c>
      <c r="BK213" s="177">
        <f>ROUND(I213*H213,2)</f>
        <v>0</v>
      </c>
      <c r="BL213" s="19" t="s">
        <v>237</v>
      </c>
      <c r="BM213" s="176" t="s">
        <v>1473</v>
      </c>
    </row>
    <row r="214" s="2" customFormat="1">
      <c r="A214" s="38"/>
      <c r="B214" s="39"/>
      <c r="C214" s="38"/>
      <c r="D214" s="178" t="s">
        <v>164</v>
      </c>
      <c r="E214" s="38"/>
      <c r="F214" s="179" t="s">
        <v>1474</v>
      </c>
      <c r="G214" s="38"/>
      <c r="H214" s="38"/>
      <c r="I214" s="180"/>
      <c r="J214" s="38"/>
      <c r="K214" s="38"/>
      <c r="L214" s="39"/>
      <c r="M214" s="217"/>
      <c r="N214" s="218"/>
      <c r="O214" s="219"/>
      <c r="P214" s="219"/>
      <c r="Q214" s="219"/>
      <c r="R214" s="219"/>
      <c r="S214" s="219"/>
      <c r="T214" s="220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164</v>
      </c>
      <c r="AU214" s="19" t="s">
        <v>84</v>
      </c>
    </row>
    <row r="215" s="2" customFormat="1" ht="6.96" customHeight="1">
      <c r="A215" s="38"/>
      <c r="B215" s="55"/>
      <c r="C215" s="56"/>
      <c r="D215" s="56"/>
      <c r="E215" s="56"/>
      <c r="F215" s="56"/>
      <c r="G215" s="56"/>
      <c r="H215" s="56"/>
      <c r="I215" s="56"/>
      <c r="J215" s="56"/>
      <c r="K215" s="56"/>
      <c r="L215" s="39"/>
      <c r="M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</row>
  </sheetData>
  <autoFilter ref="C82:K214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7" r:id="rId1" display="https://podminky.urs.cz/item/CS_URS_2024_01/210100251"/>
    <hyperlink ref="F93" r:id="rId2" display="https://podminky.urs.cz/item/CS_URS_2024_01/210101233"/>
    <hyperlink ref="F99" r:id="rId3" display="https://podminky.urs.cz/item/CS_URS_2024_01/210203902"/>
    <hyperlink ref="F102" r:id="rId4" display="https://podminky.urs.cz/item/CS_URS_2024_01/210204011"/>
    <hyperlink ref="F112" r:id="rId5" display="https://podminky.urs.cz/item/CS_URS_2024_01/210220022"/>
    <hyperlink ref="F139" r:id="rId6" display="https://podminky.urs.cz/item/CS_URS_2024_01/210812033"/>
    <hyperlink ref="F156" r:id="rId7" display="https://podminky.urs.cz/item/CS_URS_2024_01/460171171"/>
    <hyperlink ref="F159" r:id="rId8" display="https://podminky.urs.cz/item/CS_URS_2024_01/460171321"/>
    <hyperlink ref="F162" r:id="rId9" display="https://podminky.urs.cz/item/CS_URS_2024_01/460451181"/>
    <hyperlink ref="F165" r:id="rId10" display="https://podminky.urs.cz/item/CS_URS_2024_01/460451281"/>
    <hyperlink ref="F168" r:id="rId11" display="https://podminky.urs.cz/item/CS_URS_2024_01/460661512"/>
    <hyperlink ref="F173" r:id="rId12" display="https://podminky.urs.cz/item/CS_URS_2024_01/460791212"/>
    <hyperlink ref="F182" r:id="rId13" display="https://podminky.urs.cz/item/CS_URS_2024_01/468011131"/>
    <hyperlink ref="F187" r:id="rId14" display="https://podminky.urs.cz/item/CS_URS_2024_01/468041112"/>
    <hyperlink ref="F192" r:id="rId15" display="https://podminky.urs.cz/item/CS_URS_2024_01/469972111"/>
    <hyperlink ref="F197" r:id="rId16" display="https://podminky.urs.cz/item/CS_URS_2024_01/469972121"/>
    <hyperlink ref="F202" r:id="rId17" display="https://podminky.urs.cz/item/CS_URS_2024_01/469973120"/>
    <hyperlink ref="F208" r:id="rId18" display="https://podminky.urs.cz/item/CS_URS_2024_01/012303000"/>
    <hyperlink ref="F210" r:id="rId19" display="https://podminky.urs.cz/item/CS_URS_2024_01/013254000"/>
    <hyperlink ref="F212" r:id="rId20" display="https://podminky.urs.cz/item/CS_URS_2024_01/044002000"/>
    <hyperlink ref="F214" r:id="rId21" display="https://podminky.urs.cz/item/CS_URS_2024_01/09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2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124</v>
      </c>
    </row>
    <row r="3" hidden="1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87</v>
      </c>
    </row>
    <row r="4" hidden="1" s="1" customFormat="1" ht="24.96" customHeight="1">
      <c r="B4" s="22"/>
      <c r="D4" s="23" t="s">
        <v>125</v>
      </c>
      <c r="L4" s="22"/>
      <c r="M4" s="114" t="s">
        <v>11</v>
      </c>
      <c r="AT4" s="19" t="s">
        <v>4</v>
      </c>
    </row>
    <row r="5" hidden="1" s="1" customFormat="1" ht="6.96" customHeight="1">
      <c r="B5" s="22"/>
      <c r="L5" s="22"/>
    </row>
    <row r="6" hidden="1" s="1" customFormat="1" ht="12" customHeight="1">
      <c r="B6" s="22"/>
      <c r="D6" s="32" t="s">
        <v>17</v>
      </c>
      <c r="L6" s="22"/>
    </row>
    <row r="7" hidden="1" s="1" customFormat="1" ht="16.5" customHeight="1">
      <c r="B7" s="22"/>
      <c r="E7" s="115" t="str">
        <f>'Rekapitulace stavby'!K6</f>
        <v>Lávka pro cyklisty přes Olšavu</v>
      </c>
      <c r="F7" s="32"/>
      <c r="G7" s="32"/>
      <c r="H7" s="32"/>
      <c r="L7" s="22"/>
    </row>
    <row r="8" hidden="1" s="2" customFormat="1" ht="12" customHeight="1">
      <c r="A8" s="38"/>
      <c r="B8" s="39"/>
      <c r="C8" s="38"/>
      <c r="D8" s="32" t="s">
        <v>126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6.5" customHeight="1">
      <c r="A9" s="38"/>
      <c r="B9" s="39"/>
      <c r="C9" s="38"/>
      <c r="D9" s="38"/>
      <c r="E9" s="62" t="s">
        <v>1475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2" customHeight="1">
      <c r="A11" s="38"/>
      <c r="B11" s="39"/>
      <c r="C11" s="38"/>
      <c r="D11" s="32" t="s">
        <v>19</v>
      </c>
      <c r="E11" s="38"/>
      <c r="F11" s="27" t="s">
        <v>3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24. 1. 2024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27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8" customHeight="1">
      <c r="A15" s="38"/>
      <c r="B15" s="39"/>
      <c r="C15" s="38"/>
      <c r="D15" s="38"/>
      <c r="E15" s="27" t="s">
        <v>28</v>
      </c>
      <c r="F15" s="38"/>
      <c r="G15" s="38"/>
      <c r="H15" s="38"/>
      <c r="I15" s="32" t="s">
        <v>29</v>
      </c>
      <c r="J15" s="27" t="s">
        <v>30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12" customHeight="1">
      <c r="A17" s="38"/>
      <c r="B17" s="39"/>
      <c r="C17" s="38"/>
      <c r="D17" s="32" t="s">
        <v>31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29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12" customHeight="1">
      <c r="A20" s="38"/>
      <c r="B20" s="39"/>
      <c r="C20" s="38"/>
      <c r="D20" s="32" t="s">
        <v>33</v>
      </c>
      <c r="E20" s="38"/>
      <c r="F20" s="38"/>
      <c r="G20" s="38"/>
      <c r="H20" s="38"/>
      <c r="I20" s="32" t="s">
        <v>26</v>
      </c>
      <c r="J20" s="27" t="s">
        <v>34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8" customHeight="1">
      <c r="A21" s="38"/>
      <c r="B21" s="39"/>
      <c r="C21" s="38"/>
      <c r="D21" s="38"/>
      <c r="E21" s="27" t="s">
        <v>35</v>
      </c>
      <c r="F21" s="38"/>
      <c r="G21" s="38"/>
      <c r="H21" s="38"/>
      <c r="I21" s="32" t="s">
        <v>29</v>
      </c>
      <c r="J21" s="27" t="s">
        <v>36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12" customHeight="1">
      <c r="A23" s="38"/>
      <c r="B23" s="39"/>
      <c r="C23" s="38"/>
      <c r="D23" s="32" t="s">
        <v>38</v>
      </c>
      <c r="E23" s="38"/>
      <c r="F23" s="38"/>
      <c r="G23" s="38"/>
      <c r="H23" s="38"/>
      <c r="I23" s="32" t="s">
        <v>26</v>
      </c>
      <c r="J23" s="27" t="str">
        <f>IF('Rekapitulace stavby'!AN19="","",'Rekapitulace stavby'!AN19)</f>
        <v/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32" t="s">
        <v>29</v>
      </c>
      <c r="J24" s="27" t="str">
        <f>IF('Rekapitulace stavby'!AN20="","",'Rekapitulace stavby'!AN20)</f>
        <v/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idden="1" s="2" customFormat="1" ht="12" customHeight="1">
      <c r="A26" s="38"/>
      <c r="B26" s="39"/>
      <c r="C26" s="38"/>
      <c r="D26" s="32" t="s">
        <v>40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hidden="1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25.44" customHeight="1">
      <c r="A30" s="38"/>
      <c r="B30" s="39"/>
      <c r="C30" s="38"/>
      <c r="D30" s="120" t="s">
        <v>42</v>
      </c>
      <c r="E30" s="38"/>
      <c r="F30" s="38"/>
      <c r="G30" s="38"/>
      <c r="H30" s="38"/>
      <c r="I30" s="38"/>
      <c r="J30" s="90">
        <f>ROUND(J80,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39"/>
      <c r="C32" s="38"/>
      <c r="D32" s="38"/>
      <c r="E32" s="38"/>
      <c r="F32" s="43" t="s">
        <v>44</v>
      </c>
      <c r="G32" s="38"/>
      <c r="H32" s="38"/>
      <c r="I32" s="43" t="s">
        <v>43</v>
      </c>
      <c r="J32" s="43" t="s">
        <v>45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121" t="s">
        <v>46</v>
      </c>
      <c r="E33" s="32" t="s">
        <v>47</v>
      </c>
      <c r="F33" s="122">
        <f>ROUND((SUM(BE80:BE100)),  2)</f>
        <v>0</v>
      </c>
      <c r="G33" s="38"/>
      <c r="H33" s="38"/>
      <c r="I33" s="123">
        <v>0.20999999999999999</v>
      </c>
      <c r="J33" s="122">
        <f>ROUND(((SUM(BE80:BE100))*I33),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22">
        <f>ROUND((SUM(BF80:BF100)),  2)</f>
        <v>0</v>
      </c>
      <c r="G34" s="38"/>
      <c r="H34" s="38"/>
      <c r="I34" s="123">
        <v>0.12</v>
      </c>
      <c r="J34" s="122">
        <f>ROUND(((SUM(BF80:BF100))*I34),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22">
        <f>ROUND((SUM(BG80:BG100)),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50</v>
      </c>
      <c r="F36" s="122">
        <f>ROUND((SUM(BH80:BH100)),  2)</f>
        <v>0</v>
      </c>
      <c r="G36" s="38"/>
      <c r="H36" s="38"/>
      <c r="I36" s="123">
        <v>0.12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51</v>
      </c>
      <c r="F37" s="122">
        <f>ROUND((SUM(BI80:BI100)),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25.44" customHeight="1">
      <c r="A39" s="38"/>
      <c r="B39" s="39"/>
      <c r="C39" s="124"/>
      <c r="D39" s="125" t="s">
        <v>52</v>
      </c>
      <c r="E39" s="76"/>
      <c r="F39" s="76"/>
      <c r="G39" s="126" t="s">
        <v>53</v>
      </c>
      <c r="H39" s="127" t="s">
        <v>54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/>
    <row r="42" hidden="1"/>
    <row r="43" hidden="1"/>
    <row r="44" hidden="1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idden="1" s="2" customFormat="1" ht="24.96" customHeight="1">
      <c r="A45" s="38"/>
      <c r="B45" s="39"/>
      <c r="C45" s="23" t="s">
        <v>131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hidden="1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hidden="1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hidden="1" s="2" customFormat="1" ht="16.5" customHeight="1">
      <c r="A48" s="38"/>
      <c r="B48" s="39"/>
      <c r="C48" s="38"/>
      <c r="D48" s="38"/>
      <c r="E48" s="115" t="str">
        <f>E7</f>
        <v>Lávka pro cyklisty přes Olšavu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idden="1" s="2" customFormat="1" ht="12" customHeight="1">
      <c r="A49" s="38"/>
      <c r="B49" s="39"/>
      <c r="C49" s="32" t="s">
        <v>126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hidden="1" s="2" customFormat="1" ht="16.5" customHeight="1">
      <c r="A50" s="38"/>
      <c r="B50" s="39"/>
      <c r="C50" s="38"/>
      <c r="D50" s="38"/>
      <c r="E50" s="62" t="str">
        <f>E9</f>
        <v>VON - Vedlejší a ostatní náklady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hidden="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hidden="1" s="2" customFormat="1" ht="12" customHeight="1">
      <c r="A52" s="38"/>
      <c r="B52" s="39"/>
      <c r="C52" s="32" t="s">
        <v>21</v>
      </c>
      <c r="D52" s="38"/>
      <c r="E52" s="38"/>
      <c r="F52" s="27" t="str">
        <f>F12</f>
        <v>Kunovice</v>
      </c>
      <c r="G52" s="38"/>
      <c r="H52" s="38"/>
      <c r="I52" s="32" t="s">
        <v>23</v>
      </c>
      <c r="J52" s="64" t="str">
        <f>IF(J12="","",J12)</f>
        <v>24. 1. 2024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hidden="1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hidden="1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Město Kunovice</v>
      </c>
      <c r="G54" s="38"/>
      <c r="H54" s="38"/>
      <c r="I54" s="32" t="s">
        <v>33</v>
      </c>
      <c r="J54" s="36" t="str">
        <f>E21</f>
        <v>Rušar mosty s.r.o.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hidden="1" s="2" customFormat="1" ht="15.15" customHeight="1">
      <c r="A55" s="38"/>
      <c r="B55" s="39"/>
      <c r="C55" s="32" t="s">
        <v>31</v>
      </c>
      <c r="D55" s="38"/>
      <c r="E55" s="38"/>
      <c r="F55" s="27" t="str">
        <f>IF(E18="","",E18)</f>
        <v>Vyplň údaj</v>
      </c>
      <c r="G55" s="38"/>
      <c r="H55" s="38"/>
      <c r="I55" s="32" t="s">
        <v>38</v>
      </c>
      <c r="J55" s="36" t="str">
        <f>E24</f>
        <v xml:space="preserve"> 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hidden="1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hidden="1" s="2" customFormat="1" ht="29.28" customHeight="1">
      <c r="A57" s="38"/>
      <c r="B57" s="39"/>
      <c r="C57" s="130" t="s">
        <v>132</v>
      </c>
      <c r="D57" s="124"/>
      <c r="E57" s="124"/>
      <c r="F57" s="124"/>
      <c r="G57" s="124"/>
      <c r="H57" s="124"/>
      <c r="I57" s="124"/>
      <c r="J57" s="131" t="s">
        <v>133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hidden="1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hidden="1" s="2" customFormat="1" ht="22.8" customHeight="1">
      <c r="A59" s="38"/>
      <c r="B59" s="39"/>
      <c r="C59" s="132" t="s">
        <v>74</v>
      </c>
      <c r="D59" s="38"/>
      <c r="E59" s="38"/>
      <c r="F59" s="38"/>
      <c r="G59" s="38"/>
      <c r="H59" s="38"/>
      <c r="I59" s="38"/>
      <c r="J59" s="90">
        <f>J80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134</v>
      </c>
    </row>
    <row r="60" hidden="1" s="9" customFormat="1" ht="24.96" customHeight="1">
      <c r="A60" s="9"/>
      <c r="B60" s="133"/>
      <c r="C60" s="9"/>
      <c r="D60" s="134" t="s">
        <v>137</v>
      </c>
      <c r="E60" s="135"/>
      <c r="F60" s="135"/>
      <c r="G60" s="135"/>
      <c r="H60" s="135"/>
      <c r="I60" s="135"/>
      <c r="J60" s="136">
        <f>J81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2" customFormat="1" ht="21.84" customHeight="1">
      <c r="A61" s="38"/>
      <c r="B61" s="39"/>
      <c r="C61" s="38"/>
      <c r="D61" s="38"/>
      <c r="E61" s="38"/>
      <c r="F61" s="38"/>
      <c r="G61" s="38"/>
      <c r="H61" s="38"/>
      <c r="I61" s="38"/>
      <c r="J61" s="38"/>
      <c r="K61" s="38"/>
      <c r="L61" s="116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 s="2" customFormat="1" ht="6.96" customHeight="1">
      <c r="A62" s="38"/>
      <c r="B62" s="55"/>
      <c r="C62" s="56"/>
      <c r="D62" s="56"/>
      <c r="E62" s="56"/>
      <c r="F62" s="56"/>
      <c r="G62" s="56"/>
      <c r="H62" s="56"/>
      <c r="I62" s="56"/>
      <c r="J62" s="56"/>
      <c r="K62" s="56"/>
      <c r="L62" s="116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hidden="1"/>
    <row r="64" hidden="1"/>
    <row r="65" hidden="1"/>
    <row r="66" s="2" customFormat="1" ht="6.96" customHeight="1">
      <c r="A66" s="38"/>
      <c r="B66" s="57"/>
      <c r="C66" s="58"/>
      <c r="D66" s="58"/>
      <c r="E66" s="58"/>
      <c r="F66" s="58"/>
      <c r="G66" s="58"/>
      <c r="H66" s="58"/>
      <c r="I66" s="58"/>
      <c r="J66" s="58"/>
      <c r="K66" s="58"/>
      <c r="L66" s="116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="2" customFormat="1" ht="24.96" customHeight="1">
      <c r="A67" s="38"/>
      <c r="B67" s="39"/>
      <c r="C67" s="23" t="s">
        <v>139</v>
      </c>
      <c r="D67" s="38"/>
      <c r="E67" s="38"/>
      <c r="F67" s="38"/>
      <c r="G67" s="38"/>
      <c r="H67" s="38"/>
      <c r="I67" s="38"/>
      <c r="J67" s="38"/>
      <c r="K67" s="38"/>
      <c r="L67" s="116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6.96" customHeight="1">
      <c r="A68" s="38"/>
      <c r="B68" s="39"/>
      <c r="C68" s="38"/>
      <c r="D68" s="38"/>
      <c r="E68" s="38"/>
      <c r="F68" s="38"/>
      <c r="G68" s="38"/>
      <c r="H68" s="38"/>
      <c r="I68" s="38"/>
      <c r="J68" s="38"/>
      <c r="K68" s="38"/>
      <c r="L68" s="116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12" customHeight="1">
      <c r="A69" s="38"/>
      <c r="B69" s="39"/>
      <c r="C69" s="32" t="s">
        <v>17</v>
      </c>
      <c r="D69" s="38"/>
      <c r="E69" s="38"/>
      <c r="F69" s="38"/>
      <c r="G69" s="38"/>
      <c r="H69" s="38"/>
      <c r="I69" s="38"/>
      <c r="J69" s="38"/>
      <c r="K69" s="38"/>
      <c r="L69" s="116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16.5" customHeight="1">
      <c r="A70" s="38"/>
      <c r="B70" s="39"/>
      <c r="C70" s="38"/>
      <c r="D70" s="38"/>
      <c r="E70" s="115" t="str">
        <f>E7</f>
        <v>Lávka pro cyklisty přes Olšavu</v>
      </c>
      <c r="F70" s="32"/>
      <c r="G70" s="32"/>
      <c r="H70" s="32"/>
      <c r="I70" s="38"/>
      <c r="J70" s="38"/>
      <c r="K70" s="3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2" customHeight="1">
      <c r="A71" s="38"/>
      <c r="B71" s="39"/>
      <c r="C71" s="32" t="s">
        <v>126</v>
      </c>
      <c r="D71" s="38"/>
      <c r="E71" s="38"/>
      <c r="F71" s="38"/>
      <c r="G71" s="38"/>
      <c r="H71" s="38"/>
      <c r="I71" s="38"/>
      <c r="J71" s="38"/>
      <c r="K71" s="38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6.5" customHeight="1">
      <c r="A72" s="38"/>
      <c r="B72" s="39"/>
      <c r="C72" s="38"/>
      <c r="D72" s="38"/>
      <c r="E72" s="62" t="str">
        <f>E9</f>
        <v>VON - Vedlejší a ostatní náklady</v>
      </c>
      <c r="F72" s="38"/>
      <c r="G72" s="38"/>
      <c r="H72" s="38"/>
      <c r="I72" s="38"/>
      <c r="J72" s="38"/>
      <c r="K72" s="3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6.96" customHeight="1">
      <c r="A73" s="38"/>
      <c r="B73" s="39"/>
      <c r="C73" s="38"/>
      <c r="D73" s="38"/>
      <c r="E73" s="38"/>
      <c r="F73" s="38"/>
      <c r="G73" s="38"/>
      <c r="H73" s="38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2" t="s">
        <v>21</v>
      </c>
      <c r="D74" s="38"/>
      <c r="E74" s="38"/>
      <c r="F74" s="27" t="str">
        <f>F12</f>
        <v>Kunovice</v>
      </c>
      <c r="G74" s="38"/>
      <c r="H74" s="38"/>
      <c r="I74" s="32" t="s">
        <v>23</v>
      </c>
      <c r="J74" s="64" t="str">
        <f>IF(J12="","",J12)</f>
        <v>24. 1. 2024</v>
      </c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38"/>
      <c r="D75" s="38"/>
      <c r="E75" s="38"/>
      <c r="F75" s="38"/>
      <c r="G75" s="38"/>
      <c r="H75" s="38"/>
      <c r="I75" s="38"/>
      <c r="J75" s="38"/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5.15" customHeight="1">
      <c r="A76" s="38"/>
      <c r="B76" s="39"/>
      <c r="C76" s="32" t="s">
        <v>25</v>
      </c>
      <c r="D76" s="38"/>
      <c r="E76" s="38"/>
      <c r="F76" s="27" t="str">
        <f>E15</f>
        <v>Město Kunovice</v>
      </c>
      <c r="G76" s="38"/>
      <c r="H76" s="38"/>
      <c r="I76" s="32" t="s">
        <v>33</v>
      </c>
      <c r="J76" s="36" t="str">
        <f>E21</f>
        <v>Rušar mosty s.r.o.</v>
      </c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2" t="s">
        <v>31</v>
      </c>
      <c r="D77" s="38"/>
      <c r="E77" s="38"/>
      <c r="F77" s="27" t="str">
        <f>IF(E18="","",E18)</f>
        <v>Vyplň údaj</v>
      </c>
      <c r="G77" s="38"/>
      <c r="H77" s="38"/>
      <c r="I77" s="32" t="s">
        <v>38</v>
      </c>
      <c r="J77" s="36" t="str">
        <f>E24</f>
        <v xml:space="preserve"> </v>
      </c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0.32" customHeight="1">
      <c r="A78" s="38"/>
      <c r="B78" s="39"/>
      <c r="C78" s="38"/>
      <c r="D78" s="38"/>
      <c r="E78" s="38"/>
      <c r="F78" s="38"/>
      <c r="G78" s="38"/>
      <c r="H78" s="38"/>
      <c r="I78" s="38"/>
      <c r="J78" s="38"/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11" customFormat="1" ht="29.28" customHeight="1">
      <c r="A79" s="141"/>
      <c r="B79" s="142"/>
      <c r="C79" s="143" t="s">
        <v>140</v>
      </c>
      <c r="D79" s="144" t="s">
        <v>61</v>
      </c>
      <c r="E79" s="144" t="s">
        <v>57</v>
      </c>
      <c r="F79" s="144" t="s">
        <v>58</v>
      </c>
      <c r="G79" s="144" t="s">
        <v>141</v>
      </c>
      <c r="H79" s="144" t="s">
        <v>142</v>
      </c>
      <c r="I79" s="144" t="s">
        <v>143</v>
      </c>
      <c r="J79" s="144" t="s">
        <v>133</v>
      </c>
      <c r="K79" s="145" t="s">
        <v>144</v>
      </c>
      <c r="L79" s="146"/>
      <c r="M79" s="80" t="s">
        <v>3</v>
      </c>
      <c r="N79" s="81" t="s">
        <v>46</v>
      </c>
      <c r="O79" s="81" t="s">
        <v>145</v>
      </c>
      <c r="P79" s="81" t="s">
        <v>146</v>
      </c>
      <c r="Q79" s="81" t="s">
        <v>147</v>
      </c>
      <c r="R79" s="81" t="s">
        <v>148</v>
      </c>
      <c r="S79" s="81" t="s">
        <v>149</v>
      </c>
      <c r="T79" s="82" t="s">
        <v>150</v>
      </c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</row>
    <row r="80" s="2" customFormat="1" ht="22.8" customHeight="1">
      <c r="A80" s="38"/>
      <c r="B80" s="39"/>
      <c r="C80" s="87" t="s">
        <v>151</v>
      </c>
      <c r="D80" s="38"/>
      <c r="E80" s="38"/>
      <c r="F80" s="38"/>
      <c r="G80" s="38"/>
      <c r="H80" s="38"/>
      <c r="I80" s="38"/>
      <c r="J80" s="147">
        <f>BK80</f>
        <v>0</v>
      </c>
      <c r="K80" s="38"/>
      <c r="L80" s="39"/>
      <c r="M80" s="83"/>
      <c r="N80" s="68"/>
      <c r="O80" s="84"/>
      <c r="P80" s="148">
        <f>P81</f>
        <v>0</v>
      </c>
      <c r="Q80" s="84"/>
      <c r="R80" s="148">
        <f>R81</f>
        <v>0</v>
      </c>
      <c r="S80" s="84"/>
      <c r="T80" s="149">
        <f>T81</f>
        <v>0</v>
      </c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T80" s="19" t="s">
        <v>75</v>
      </c>
      <c r="AU80" s="19" t="s">
        <v>134</v>
      </c>
      <c r="BK80" s="150">
        <f>BK81</f>
        <v>0</v>
      </c>
    </row>
    <row r="81" s="12" customFormat="1" ht="25.92" customHeight="1">
      <c r="A81" s="12"/>
      <c r="B81" s="151"/>
      <c r="C81" s="12"/>
      <c r="D81" s="152" t="s">
        <v>75</v>
      </c>
      <c r="E81" s="153" t="s">
        <v>230</v>
      </c>
      <c r="F81" s="153" t="s">
        <v>231</v>
      </c>
      <c r="G81" s="12"/>
      <c r="H81" s="12"/>
      <c r="I81" s="154"/>
      <c r="J81" s="155">
        <f>BK81</f>
        <v>0</v>
      </c>
      <c r="K81" s="12"/>
      <c r="L81" s="151"/>
      <c r="M81" s="156"/>
      <c r="N81" s="157"/>
      <c r="O81" s="157"/>
      <c r="P81" s="158">
        <f>SUM(P82:P100)</f>
        <v>0</v>
      </c>
      <c r="Q81" s="157"/>
      <c r="R81" s="158">
        <f>SUM(R82:R100)</f>
        <v>0</v>
      </c>
      <c r="S81" s="157"/>
      <c r="T81" s="159">
        <f>SUM(T82:T100)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152" t="s">
        <v>184</v>
      </c>
      <c r="AT81" s="160" t="s">
        <v>75</v>
      </c>
      <c r="AU81" s="160" t="s">
        <v>76</v>
      </c>
      <c r="AY81" s="152" t="s">
        <v>154</v>
      </c>
      <c r="BK81" s="161">
        <f>SUM(BK82:BK100)</f>
        <v>0</v>
      </c>
    </row>
    <row r="82" s="2" customFormat="1" ht="16.5" customHeight="1">
      <c r="A82" s="38"/>
      <c r="B82" s="164"/>
      <c r="C82" s="165" t="s">
        <v>84</v>
      </c>
      <c r="D82" s="165" t="s">
        <v>157</v>
      </c>
      <c r="E82" s="166" t="s">
        <v>1459</v>
      </c>
      <c r="F82" s="167" t="s">
        <v>1476</v>
      </c>
      <c r="G82" s="168" t="s">
        <v>236</v>
      </c>
      <c r="H82" s="169">
        <v>1</v>
      </c>
      <c r="I82" s="170"/>
      <c r="J82" s="171">
        <f>ROUND(I82*H82,2)</f>
        <v>0</v>
      </c>
      <c r="K82" s="167" t="s">
        <v>161</v>
      </c>
      <c r="L82" s="39"/>
      <c r="M82" s="172" t="s">
        <v>3</v>
      </c>
      <c r="N82" s="173" t="s">
        <v>47</v>
      </c>
      <c r="O82" s="72"/>
      <c r="P82" s="174">
        <f>O82*H82</f>
        <v>0</v>
      </c>
      <c r="Q82" s="174">
        <v>0</v>
      </c>
      <c r="R82" s="174">
        <f>Q82*H82</f>
        <v>0</v>
      </c>
      <c r="S82" s="174">
        <v>0</v>
      </c>
      <c r="T82" s="175">
        <f>S82*H82</f>
        <v>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R82" s="176" t="s">
        <v>237</v>
      </c>
      <c r="AT82" s="176" t="s">
        <v>157</v>
      </c>
      <c r="AU82" s="176" t="s">
        <v>84</v>
      </c>
      <c r="AY82" s="19" t="s">
        <v>154</v>
      </c>
      <c r="BE82" s="177">
        <f>IF(N82="základní",J82,0)</f>
        <v>0</v>
      </c>
      <c r="BF82" s="177">
        <f>IF(N82="snížená",J82,0)</f>
        <v>0</v>
      </c>
      <c r="BG82" s="177">
        <f>IF(N82="zákl. přenesená",J82,0)</f>
        <v>0</v>
      </c>
      <c r="BH82" s="177">
        <f>IF(N82="sníž. přenesená",J82,0)</f>
        <v>0</v>
      </c>
      <c r="BI82" s="177">
        <f>IF(N82="nulová",J82,0)</f>
        <v>0</v>
      </c>
      <c r="BJ82" s="19" t="s">
        <v>84</v>
      </c>
      <c r="BK82" s="177">
        <f>ROUND(I82*H82,2)</f>
        <v>0</v>
      </c>
      <c r="BL82" s="19" t="s">
        <v>237</v>
      </c>
      <c r="BM82" s="176" t="s">
        <v>1477</v>
      </c>
    </row>
    <row r="83" s="2" customFormat="1">
      <c r="A83" s="38"/>
      <c r="B83" s="39"/>
      <c r="C83" s="38"/>
      <c r="D83" s="178" t="s">
        <v>164</v>
      </c>
      <c r="E83" s="38"/>
      <c r="F83" s="179" t="s">
        <v>1462</v>
      </c>
      <c r="G83" s="38"/>
      <c r="H83" s="38"/>
      <c r="I83" s="180"/>
      <c r="J83" s="38"/>
      <c r="K83" s="38"/>
      <c r="L83" s="39"/>
      <c r="M83" s="181"/>
      <c r="N83" s="182"/>
      <c r="O83" s="72"/>
      <c r="P83" s="72"/>
      <c r="Q83" s="72"/>
      <c r="R83" s="72"/>
      <c r="S83" s="72"/>
      <c r="T83" s="73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T83" s="19" t="s">
        <v>164</v>
      </c>
      <c r="AU83" s="19" t="s">
        <v>84</v>
      </c>
    </row>
    <row r="84" s="2" customFormat="1" ht="16.5" customHeight="1">
      <c r="A84" s="38"/>
      <c r="B84" s="164"/>
      <c r="C84" s="165" t="s">
        <v>87</v>
      </c>
      <c r="D84" s="165" t="s">
        <v>157</v>
      </c>
      <c r="E84" s="166" t="s">
        <v>1463</v>
      </c>
      <c r="F84" s="167" t="s">
        <v>1464</v>
      </c>
      <c r="G84" s="168" t="s">
        <v>236</v>
      </c>
      <c r="H84" s="169">
        <v>1</v>
      </c>
      <c r="I84" s="170"/>
      <c r="J84" s="171">
        <f>ROUND(I84*H84,2)</f>
        <v>0</v>
      </c>
      <c r="K84" s="167" t="s">
        <v>161</v>
      </c>
      <c r="L84" s="39"/>
      <c r="M84" s="172" t="s">
        <v>3</v>
      </c>
      <c r="N84" s="173" t="s">
        <v>47</v>
      </c>
      <c r="O84" s="72"/>
      <c r="P84" s="174">
        <f>O84*H84</f>
        <v>0</v>
      </c>
      <c r="Q84" s="174">
        <v>0</v>
      </c>
      <c r="R84" s="174">
        <f>Q84*H84</f>
        <v>0</v>
      </c>
      <c r="S84" s="174">
        <v>0</v>
      </c>
      <c r="T84" s="175">
        <f>S84*H84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R84" s="176" t="s">
        <v>237</v>
      </c>
      <c r="AT84" s="176" t="s">
        <v>157</v>
      </c>
      <c r="AU84" s="176" t="s">
        <v>84</v>
      </c>
      <c r="AY84" s="19" t="s">
        <v>154</v>
      </c>
      <c r="BE84" s="177">
        <f>IF(N84="základní",J84,0)</f>
        <v>0</v>
      </c>
      <c r="BF84" s="177">
        <f>IF(N84="snížená",J84,0)</f>
        <v>0</v>
      </c>
      <c r="BG84" s="177">
        <f>IF(N84="zákl. přenesená",J84,0)</f>
        <v>0</v>
      </c>
      <c r="BH84" s="177">
        <f>IF(N84="sníž. přenesená",J84,0)</f>
        <v>0</v>
      </c>
      <c r="BI84" s="177">
        <f>IF(N84="nulová",J84,0)</f>
        <v>0</v>
      </c>
      <c r="BJ84" s="19" t="s">
        <v>84</v>
      </c>
      <c r="BK84" s="177">
        <f>ROUND(I84*H84,2)</f>
        <v>0</v>
      </c>
      <c r="BL84" s="19" t="s">
        <v>237</v>
      </c>
      <c r="BM84" s="176" t="s">
        <v>1478</v>
      </c>
    </row>
    <row r="85" s="2" customFormat="1">
      <c r="A85" s="38"/>
      <c r="B85" s="39"/>
      <c r="C85" s="38"/>
      <c r="D85" s="178" t="s">
        <v>164</v>
      </c>
      <c r="E85" s="38"/>
      <c r="F85" s="179" t="s">
        <v>1466</v>
      </c>
      <c r="G85" s="38"/>
      <c r="H85" s="38"/>
      <c r="I85" s="180"/>
      <c r="J85" s="38"/>
      <c r="K85" s="38"/>
      <c r="L85" s="39"/>
      <c r="M85" s="181"/>
      <c r="N85" s="182"/>
      <c r="O85" s="72"/>
      <c r="P85" s="72"/>
      <c r="Q85" s="72"/>
      <c r="R85" s="72"/>
      <c r="S85" s="72"/>
      <c r="T85" s="73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T85" s="19" t="s">
        <v>164</v>
      </c>
      <c r="AU85" s="19" t="s">
        <v>84</v>
      </c>
    </row>
    <row r="86" s="14" customFormat="1">
      <c r="A86" s="14"/>
      <c r="B86" s="192"/>
      <c r="C86" s="14"/>
      <c r="D86" s="184" t="s">
        <v>166</v>
      </c>
      <c r="E86" s="193" t="s">
        <v>3</v>
      </c>
      <c r="F86" s="194" t="s">
        <v>1464</v>
      </c>
      <c r="G86" s="14"/>
      <c r="H86" s="193" t="s">
        <v>3</v>
      </c>
      <c r="I86" s="195"/>
      <c r="J86" s="14"/>
      <c r="K86" s="14"/>
      <c r="L86" s="192"/>
      <c r="M86" s="196"/>
      <c r="N86" s="197"/>
      <c r="O86" s="197"/>
      <c r="P86" s="197"/>
      <c r="Q86" s="197"/>
      <c r="R86" s="197"/>
      <c r="S86" s="197"/>
      <c r="T86" s="198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T86" s="193" t="s">
        <v>166</v>
      </c>
      <c r="AU86" s="193" t="s">
        <v>84</v>
      </c>
      <c r="AV86" s="14" t="s">
        <v>84</v>
      </c>
      <c r="AW86" s="14" t="s">
        <v>37</v>
      </c>
      <c r="AX86" s="14" t="s">
        <v>76</v>
      </c>
      <c r="AY86" s="193" t="s">
        <v>154</v>
      </c>
    </row>
    <row r="87" s="13" customFormat="1">
      <c r="A87" s="13"/>
      <c r="B87" s="183"/>
      <c r="C87" s="13"/>
      <c r="D87" s="184" t="s">
        <v>166</v>
      </c>
      <c r="E87" s="185" t="s">
        <v>3</v>
      </c>
      <c r="F87" s="186" t="s">
        <v>84</v>
      </c>
      <c r="G87" s="13"/>
      <c r="H87" s="187">
        <v>1</v>
      </c>
      <c r="I87" s="188"/>
      <c r="J87" s="13"/>
      <c r="K87" s="13"/>
      <c r="L87" s="183"/>
      <c r="M87" s="189"/>
      <c r="N87" s="190"/>
      <c r="O87" s="190"/>
      <c r="P87" s="190"/>
      <c r="Q87" s="190"/>
      <c r="R87" s="190"/>
      <c r="S87" s="190"/>
      <c r="T87" s="191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185" t="s">
        <v>166</v>
      </c>
      <c r="AU87" s="185" t="s">
        <v>84</v>
      </c>
      <c r="AV87" s="13" t="s">
        <v>87</v>
      </c>
      <c r="AW87" s="13" t="s">
        <v>37</v>
      </c>
      <c r="AX87" s="13" t="s">
        <v>76</v>
      </c>
      <c r="AY87" s="185" t="s">
        <v>154</v>
      </c>
    </row>
    <row r="88" s="15" customFormat="1">
      <c r="A88" s="15"/>
      <c r="B88" s="199"/>
      <c r="C88" s="15"/>
      <c r="D88" s="184" t="s">
        <v>166</v>
      </c>
      <c r="E88" s="200" t="s">
        <v>3</v>
      </c>
      <c r="F88" s="201" t="s">
        <v>194</v>
      </c>
      <c r="G88" s="15"/>
      <c r="H88" s="202">
        <v>1</v>
      </c>
      <c r="I88" s="203"/>
      <c r="J88" s="15"/>
      <c r="K88" s="15"/>
      <c r="L88" s="199"/>
      <c r="M88" s="204"/>
      <c r="N88" s="205"/>
      <c r="O88" s="205"/>
      <c r="P88" s="205"/>
      <c r="Q88" s="205"/>
      <c r="R88" s="205"/>
      <c r="S88" s="205"/>
      <c r="T88" s="206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T88" s="200" t="s">
        <v>166</v>
      </c>
      <c r="AU88" s="200" t="s">
        <v>84</v>
      </c>
      <c r="AV88" s="15" t="s">
        <v>162</v>
      </c>
      <c r="AW88" s="15" t="s">
        <v>37</v>
      </c>
      <c r="AX88" s="15" t="s">
        <v>84</v>
      </c>
      <c r="AY88" s="200" t="s">
        <v>154</v>
      </c>
    </row>
    <row r="89" s="2" customFormat="1" ht="16.5" customHeight="1">
      <c r="A89" s="38"/>
      <c r="B89" s="164"/>
      <c r="C89" s="165" t="s">
        <v>173</v>
      </c>
      <c r="D89" s="165" t="s">
        <v>157</v>
      </c>
      <c r="E89" s="166" t="s">
        <v>1479</v>
      </c>
      <c r="F89" s="167" t="s">
        <v>1480</v>
      </c>
      <c r="G89" s="168" t="s">
        <v>236</v>
      </c>
      <c r="H89" s="169">
        <v>1</v>
      </c>
      <c r="I89" s="170"/>
      <c r="J89" s="171">
        <f>ROUND(I89*H89,2)</f>
        <v>0</v>
      </c>
      <c r="K89" s="167" t="s">
        <v>161</v>
      </c>
      <c r="L89" s="39"/>
      <c r="M89" s="172" t="s">
        <v>3</v>
      </c>
      <c r="N89" s="173" t="s">
        <v>47</v>
      </c>
      <c r="O89" s="72"/>
      <c r="P89" s="174">
        <f>O89*H89</f>
        <v>0</v>
      </c>
      <c r="Q89" s="174">
        <v>0</v>
      </c>
      <c r="R89" s="174">
        <f>Q89*H89</f>
        <v>0</v>
      </c>
      <c r="S89" s="174">
        <v>0</v>
      </c>
      <c r="T89" s="175">
        <f>S89*H89</f>
        <v>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176" t="s">
        <v>237</v>
      </c>
      <c r="AT89" s="176" t="s">
        <v>157</v>
      </c>
      <c r="AU89" s="176" t="s">
        <v>84</v>
      </c>
      <c r="AY89" s="19" t="s">
        <v>154</v>
      </c>
      <c r="BE89" s="177">
        <f>IF(N89="základní",J89,0)</f>
        <v>0</v>
      </c>
      <c r="BF89" s="177">
        <f>IF(N89="snížená",J89,0)</f>
        <v>0</v>
      </c>
      <c r="BG89" s="177">
        <f>IF(N89="zákl. přenesená",J89,0)</f>
        <v>0</v>
      </c>
      <c r="BH89" s="177">
        <f>IF(N89="sníž. přenesená",J89,0)</f>
        <v>0</v>
      </c>
      <c r="BI89" s="177">
        <f>IF(N89="nulová",J89,0)</f>
        <v>0</v>
      </c>
      <c r="BJ89" s="19" t="s">
        <v>84</v>
      </c>
      <c r="BK89" s="177">
        <f>ROUND(I89*H89,2)</f>
        <v>0</v>
      </c>
      <c r="BL89" s="19" t="s">
        <v>237</v>
      </c>
      <c r="BM89" s="176" t="s">
        <v>1481</v>
      </c>
    </row>
    <row r="90" s="2" customFormat="1">
      <c r="A90" s="38"/>
      <c r="B90" s="39"/>
      <c r="C90" s="38"/>
      <c r="D90" s="178" t="s">
        <v>164</v>
      </c>
      <c r="E90" s="38"/>
      <c r="F90" s="179" t="s">
        <v>1482</v>
      </c>
      <c r="G90" s="38"/>
      <c r="H90" s="38"/>
      <c r="I90" s="180"/>
      <c r="J90" s="38"/>
      <c r="K90" s="38"/>
      <c r="L90" s="39"/>
      <c r="M90" s="181"/>
      <c r="N90" s="182"/>
      <c r="O90" s="72"/>
      <c r="P90" s="72"/>
      <c r="Q90" s="72"/>
      <c r="R90" s="72"/>
      <c r="S90" s="72"/>
      <c r="T90" s="73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9" t="s">
        <v>164</v>
      </c>
      <c r="AU90" s="19" t="s">
        <v>84</v>
      </c>
    </row>
    <row r="91" s="14" customFormat="1">
      <c r="A91" s="14"/>
      <c r="B91" s="192"/>
      <c r="C91" s="14"/>
      <c r="D91" s="184" t="s">
        <v>166</v>
      </c>
      <c r="E91" s="193" t="s">
        <v>3</v>
      </c>
      <c r="F91" s="194" t="s">
        <v>1480</v>
      </c>
      <c r="G91" s="14"/>
      <c r="H91" s="193" t="s">
        <v>3</v>
      </c>
      <c r="I91" s="195"/>
      <c r="J91" s="14"/>
      <c r="K91" s="14"/>
      <c r="L91" s="192"/>
      <c r="M91" s="196"/>
      <c r="N91" s="197"/>
      <c r="O91" s="197"/>
      <c r="P91" s="197"/>
      <c r="Q91" s="197"/>
      <c r="R91" s="197"/>
      <c r="S91" s="197"/>
      <c r="T91" s="198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193" t="s">
        <v>166</v>
      </c>
      <c r="AU91" s="193" t="s">
        <v>84</v>
      </c>
      <c r="AV91" s="14" t="s">
        <v>84</v>
      </c>
      <c r="AW91" s="14" t="s">
        <v>37</v>
      </c>
      <c r="AX91" s="14" t="s">
        <v>76</v>
      </c>
      <c r="AY91" s="193" t="s">
        <v>154</v>
      </c>
    </row>
    <row r="92" s="13" customFormat="1">
      <c r="A92" s="13"/>
      <c r="B92" s="183"/>
      <c r="C92" s="13"/>
      <c r="D92" s="184" t="s">
        <v>166</v>
      </c>
      <c r="E92" s="185" t="s">
        <v>3</v>
      </c>
      <c r="F92" s="186" t="s">
        <v>84</v>
      </c>
      <c r="G92" s="13"/>
      <c r="H92" s="187">
        <v>1</v>
      </c>
      <c r="I92" s="188"/>
      <c r="J92" s="13"/>
      <c r="K92" s="13"/>
      <c r="L92" s="183"/>
      <c r="M92" s="189"/>
      <c r="N92" s="190"/>
      <c r="O92" s="190"/>
      <c r="P92" s="190"/>
      <c r="Q92" s="190"/>
      <c r="R92" s="190"/>
      <c r="S92" s="190"/>
      <c r="T92" s="191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85" t="s">
        <v>166</v>
      </c>
      <c r="AU92" s="185" t="s">
        <v>84</v>
      </c>
      <c r="AV92" s="13" t="s">
        <v>87</v>
      </c>
      <c r="AW92" s="13" t="s">
        <v>37</v>
      </c>
      <c r="AX92" s="13" t="s">
        <v>76</v>
      </c>
      <c r="AY92" s="185" t="s">
        <v>154</v>
      </c>
    </row>
    <row r="93" s="15" customFormat="1">
      <c r="A93" s="15"/>
      <c r="B93" s="199"/>
      <c r="C93" s="15"/>
      <c r="D93" s="184" t="s">
        <v>166</v>
      </c>
      <c r="E93" s="200" t="s">
        <v>3</v>
      </c>
      <c r="F93" s="201" t="s">
        <v>194</v>
      </c>
      <c r="G93" s="15"/>
      <c r="H93" s="202">
        <v>1</v>
      </c>
      <c r="I93" s="203"/>
      <c r="J93" s="15"/>
      <c r="K93" s="15"/>
      <c r="L93" s="199"/>
      <c r="M93" s="204"/>
      <c r="N93" s="205"/>
      <c r="O93" s="205"/>
      <c r="P93" s="205"/>
      <c r="Q93" s="205"/>
      <c r="R93" s="205"/>
      <c r="S93" s="205"/>
      <c r="T93" s="206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T93" s="200" t="s">
        <v>166</v>
      </c>
      <c r="AU93" s="200" t="s">
        <v>84</v>
      </c>
      <c r="AV93" s="15" t="s">
        <v>162</v>
      </c>
      <c r="AW93" s="15" t="s">
        <v>37</v>
      </c>
      <c r="AX93" s="15" t="s">
        <v>84</v>
      </c>
      <c r="AY93" s="200" t="s">
        <v>154</v>
      </c>
    </row>
    <row r="94" s="2" customFormat="1" ht="16.5" customHeight="1">
      <c r="A94" s="38"/>
      <c r="B94" s="164"/>
      <c r="C94" s="165" t="s">
        <v>162</v>
      </c>
      <c r="D94" s="165" t="s">
        <v>157</v>
      </c>
      <c r="E94" s="166" t="s">
        <v>1483</v>
      </c>
      <c r="F94" s="167" t="s">
        <v>1484</v>
      </c>
      <c r="G94" s="168" t="s">
        <v>236</v>
      </c>
      <c r="H94" s="169">
        <v>1</v>
      </c>
      <c r="I94" s="170"/>
      <c r="J94" s="171">
        <f>ROUND(I94*H94,2)</f>
        <v>0</v>
      </c>
      <c r="K94" s="167" t="s">
        <v>161</v>
      </c>
      <c r="L94" s="39"/>
      <c r="M94" s="172" t="s">
        <v>3</v>
      </c>
      <c r="N94" s="173" t="s">
        <v>47</v>
      </c>
      <c r="O94" s="72"/>
      <c r="P94" s="174">
        <f>O94*H94</f>
        <v>0</v>
      </c>
      <c r="Q94" s="174">
        <v>0</v>
      </c>
      <c r="R94" s="174">
        <f>Q94*H94</f>
        <v>0</v>
      </c>
      <c r="S94" s="174">
        <v>0</v>
      </c>
      <c r="T94" s="175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176" t="s">
        <v>237</v>
      </c>
      <c r="AT94" s="176" t="s">
        <v>157</v>
      </c>
      <c r="AU94" s="176" t="s">
        <v>84</v>
      </c>
      <c r="AY94" s="19" t="s">
        <v>154</v>
      </c>
      <c r="BE94" s="177">
        <f>IF(N94="základní",J94,0)</f>
        <v>0</v>
      </c>
      <c r="BF94" s="177">
        <f>IF(N94="snížená",J94,0)</f>
        <v>0</v>
      </c>
      <c r="BG94" s="177">
        <f>IF(N94="zákl. přenesená",J94,0)</f>
        <v>0</v>
      </c>
      <c r="BH94" s="177">
        <f>IF(N94="sníž. přenesená",J94,0)</f>
        <v>0</v>
      </c>
      <c r="BI94" s="177">
        <f>IF(N94="nulová",J94,0)</f>
        <v>0</v>
      </c>
      <c r="BJ94" s="19" t="s">
        <v>84</v>
      </c>
      <c r="BK94" s="177">
        <f>ROUND(I94*H94,2)</f>
        <v>0</v>
      </c>
      <c r="BL94" s="19" t="s">
        <v>237</v>
      </c>
      <c r="BM94" s="176" t="s">
        <v>1485</v>
      </c>
    </row>
    <row r="95" s="2" customFormat="1">
      <c r="A95" s="38"/>
      <c r="B95" s="39"/>
      <c r="C95" s="38"/>
      <c r="D95" s="178" t="s">
        <v>164</v>
      </c>
      <c r="E95" s="38"/>
      <c r="F95" s="179" t="s">
        <v>1486</v>
      </c>
      <c r="G95" s="38"/>
      <c r="H95" s="38"/>
      <c r="I95" s="180"/>
      <c r="J95" s="38"/>
      <c r="K95" s="38"/>
      <c r="L95" s="39"/>
      <c r="M95" s="181"/>
      <c r="N95" s="182"/>
      <c r="O95" s="72"/>
      <c r="P95" s="72"/>
      <c r="Q95" s="72"/>
      <c r="R95" s="72"/>
      <c r="S95" s="72"/>
      <c r="T95" s="73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T95" s="19" t="s">
        <v>164</v>
      </c>
      <c r="AU95" s="19" t="s">
        <v>84</v>
      </c>
    </row>
    <row r="96" s="14" customFormat="1">
      <c r="A96" s="14"/>
      <c r="B96" s="192"/>
      <c r="C96" s="14"/>
      <c r="D96" s="184" t="s">
        <v>166</v>
      </c>
      <c r="E96" s="193" t="s">
        <v>3</v>
      </c>
      <c r="F96" s="194" t="s">
        <v>1484</v>
      </c>
      <c r="G96" s="14"/>
      <c r="H96" s="193" t="s">
        <v>3</v>
      </c>
      <c r="I96" s="195"/>
      <c r="J96" s="14"/>
      <c r="K96" s="14"/>
      <c r="L96" s="192"/>
      <c r="M96" s="196"/>
      <c r="N96" s="197"/>
      <c r="O96" s="197"/>
      <c r="P96" s="197"/>
      <c r="Q96" s="197"/>
      <c r="R96" s="197"/>
      <c r="S96" s="197"/>
      <c r="T96" s="198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193" t="s">
        <v>166</v>
      </c>
      <c r="AU96" s="193" t="s">
        <v>84</v>
      </c>
      <c r="AV96" s="14" t="s">
        <v>84</v>
      </c>
      <c r="AW96" s="14" t="s">
        <v>37</v>
      </c>
      <c r="AX96" s="14" t="s">
        <v>76</v>
      </c>
      <c r="AY96" s="193" t="s">
        <v>154</v>
      </c>
    </row>
    <row r="97" s="13" customFormat="1">
      <c r="A97" s="13"/>
      <c r="B97" s="183"/>
      <c r="C97" s="13"/>
      <c r="D97" s="184" t="s">
        <v>166</v>
      </c>
      <c r="E97" s="185" t="s">
        <v>3</v>
      </c>
      <c r="F97" s="186" t="s">
        <v>84</v>
      </c>
      <c r="G97" s="13"/>
      <c r="H97" s="187">
        <v>1</v>
      </c>
      <c r="I97" s="188"/>
      <c r="J97" s="13"/>
      <c r="K97" s="13"/>
      <c r="L97" s="183"/>
      <c r="M97" s="189"/>
      <c r="N97" s="190"/>
      <c r="O97" s="190"/>
      <c r="P97" s="190"/>
      <c r="Q97" s="190"/>
      <c r="R97" s="190"/>
      <c r="S97" s="190"/>
      <c r="T97" s="19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85" t="s">
        <v>166</v>
      </c>
      <c r="AU97" s="185" t="s">
        <v>84</v>
      </c>
      <c r="AV97" s="13" t="s">
        <v>87</v>
      </c>
      <c r="AW97" s="13" t="s">
        <v>37</v>
      </c>
      <c r="AX97" s="13" t="s">
        <v>76</v>
      </c>
      <c r="AY97" s="185" t="s">
        <v>154</v>
      </c>
    </row>
    <row r="98" s="15" customFormat="1">
      <c r="A98" s="15"/>
      <c r="B98" s="199"/>
      <c r="C98" s="15"/>
      <c r="D98" s="184" t="s">
        <v>166</v>
      </c>
      <c r="E98" s="200" t="s">
        <v>3</v>
      </c>
      <c r="F98" s="201" t="s">
        <v>194</v>
      </c>
      <c r="G98" s="15"/>
      <c r="H98" s="202">
        <v>1</v>
      </c>
      <c r="I98" s="203"/>
      <c r="J98" s="15"/>
      <c r="K98" s="15"/>
      <c r="L98" s="199"/>
      <c r="M98" s="204"/>
      <c r="N98" s="205"/>
      <c r="O98" s="205"/>
      <c r="P98" s="205"/>
      <c r="Q98" s="205"/>
      <c r="R98" s="205"/>
      <c r="S98" s="205"/>
      <c r="T98" s="206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00" t="s">
        <v>166</v>
      </c>
      <c r="AU98" s="200" t="s">
        <v>84</v>
      </c>
      <c r="AV98" s="15" t="s">
        <v>162</v>
      </c>
      <c r="AW98" s="15" t="s">
        <v>37</v>
      </c>
      <c r="AX98" s="15" t="s">
        <v>84</v>
      </c>
      <c r="AY98" s="200" t="s">
        <v>154</v>
      </c>
    </row>
    <row r="99" s="2" customFormat="1" ht="16.5" customHeight="1">
      <c r="A99" s="38"/>
      <c r="B99" s="164"/>
      <c r="C99" s="165" t="s">
        <v>184</v>
      </c>
      <c r="D99" s="165" t="s">
        <v>157</v>
      </c>
      <c r="E99" s="166" t="s">
        <v>1487</v>
      </c>
      <c r="F99" s="167" t="s">
        <v>1488</v>
      </c>
      <c r="G99" s="168" t="s">
        <v>236</v>
      </c>
      <c r="H99" s="169">
        <v>1</v>
      </c>
      <c r="I99" s="170"/>
      <c r="J99" s="171">
        <f>ROUND(I99*H99,2)</f>
        <v>0</v>
      </c>
      <c r="K99" s="167" t="s">
        <v>161</v>
      </c>
      <c r="L99" s="39"/>
      <c r="M99" s="172" t="s">
        <v>3</v>
      </c>
      <c r="N99" s="173" t="s">
        <v>47</v>
      </c>
      <c r="O99" s="72"/>
      <c r="P99" s="174">
        <f>O99*H99</f>
        <v>0</v>
      </c>
      <c r="Q99" s="174">
        <v>0</v>
      </c>
      <c r="R99" s="174">
        <f>Q99*H99</f>
        <v>0</v>
      </c>
      <c r="S99" s="174">
        <v>0</v>
      </c>
      <c r="T99" s="175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176" t="s">
        <v>237</v>
      </c>
      <c r="AT99" s="176" t="s">
        <v>157</v>
      </c>
      <c r="AU99" s="176" t="s">
        <v>84</v>
      </c>
      <c r="AY99" s="19" t="s">
        <v>154</v>
      </c>
      <c r="BE99" s="177">
        <f>IF(N99="základní",J99,0)</f>
        <v>0</v>
      </c>
      <c r="BF99" s="177">
        <f>IF(N99="snížená",J99,0)</f>
        <v>0</v>
      </c>
      <c r="BG99" s="177">
        <f>IF(N99="zákl. přenesená",J99,0)</f>
        <v>0</v>
      </c>
      <c r="BH99" s="177">
        <f>IF(N99="sníž. přenesená",J99,0)</f>
        <v>0</v>
      </c>
      <c r="BI99" s="177">
        <f>IF(N99="nulová",J99,0)</f>
        <v>0</v>
      </c>
      <c r="BJ99" s="19" t="s">
        <v>84</v>
      </c>
      <c r="BK99" s="177">
        <f>ROUND(I99*H99,2)</f>
        <v>0</v>
      </c>
      <c r="BL99" s="19" t="s">
        <v>237</v>
      </c>
      <c r="BM99" s="176" t="s">
        <v>1489</v>
      </c>
    </row>
    <row r="100" s="2" customFormat="1">
      <c r="A100" s="38"/>
      <c r="B100" s="39"/>
      <c r="C100" s="38"/>
      <c r="D100" s="178" t="s">
        <v>164</v>
      </c>
      <c r="E100" s="38"/>
      <c r="F100" s="179" t="s">
        <v>1490</v>
      </c>
      <c r="G100" s="38"/>
      <c r="H100" s="38"/>
      <c r="I100" s="180"/>
      <c r="J100" s="38"/>
      <c r="K100" s="38"/>
      <c r="L100" s="39"/>
      <c r="M100" s="217"/>
      <c r="N100" s="218"/>
      <c r="O100" s="219"/>
      <c r="P100" s="219"/>
      <c r="Q100" s="219"/>
      <c r="R100" s="219"/>
      <c r="S100" s="219"/>
      <c r="T100" s="220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T100" s="19" t="s">
        <v>164</v>
      </c>
      <c r="AU100" s="19" t="s">
        <v>84</v>
      </c>
    </row>
    <row r="101" s="2" customFormat="1" ht="6.96" customHeight="1">
      <c r="A101" s="38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39"/>
      <c r="M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</sheetData>
  <autoFilter ref="C79:K100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hyperlinks>
    <hyperlink ref="F83" r:id="rId1" display="https://podminky.urs.cz/item/CS_URS_2024_01/012303000"/>
    <hyperlink ref="F85" r:id="rId2" display="https://podminky.urs.cz/item/CS_URS_2024_01/013254000"/>
    <hyperlink ref="F90" r:id="rId3" display="https://podminky.urs.cz/item/CS_URS_2024_01/04200201R"/>
    <hyperlink ref="F95" r:id="rId4" display="https://podminky.urs.cz/item/CS_URS_2024_01/04200203R"/>
    <hyperlink ref="F100" r:id="rId5" display="https://podminky.urs.cz/item/CS_URS_2024_01/03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HP RUST</dc:creator>
  <cp:lastModifiedBy>HP RUST</cp:lastModifiedBy>
  <dcterms:created xsi:type="dcterms:W3CDTF">2024-04-17T07:50:16Z</dcterms:created>
  <dcterms:modified xsi:type="dcterms:W3CDTF">2024-04-17T07:50:24Z</dcterms:modified>
</cp:coreProperties>
</file>